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Governmenet Projects\12. GA. VILLINGILLI  TVET CENTER AND ACCOMODATION\Tender Board Documents\4. BOQ in excel format\"/>
    </mc:Choice>
  </mc:AlternateContent>
  <xr:revisionPtr revIDLastSave="0" documentId="13_ncr:1_{A65FD011-AE72-4F90-9B68-F2042EB1D7F2}" xr6:coauthVersionLast="47" xr6:coauthVersionMax="47" xr10:uidLastSave="{00000000-0000-0000-0000-000000000000}"/>
  <bookViews>
    <workbookView xWindow="-28920" yWindow="-45" windowWidth="29040" windowHeight="15840" tabRatio="809" xr2:uid="{00000000-000D-0000-FFFF-FFFF00000000}"/>
  </bookViews>
  <sheets>
    <sheet name="Cover" sheetId="1" r:id="rId1"/>
    <sheet name="GRAND SUMMARY" sheetId="20" r:id="rId2"/>
    <sheet name="SUMMARY- TVET CENTER" sheetId="19" r:id="rId3"/>
    <sheet name="SUMMARY - ACCOMMODATION" sheetId="2" r:id="rId4"/>
    <sheet name="Sheet1" sheetId="7" state="hidden" r:id="rId5"/>
  </sheets>
  <externalReferences>
    <externalReference r:id="rId6"/>
  </externalReferences>
  <definedNames>
    <definedName name="_xlnm.Print_Area" localSheetId="0">Cover!$B$1:$B$40</definedName>
    <definedName name="_xlnm.Print_Area" localSheetId="1">'GRAND SUMMARY'!$B$1:$I$65</definedName>
    <definedName name="_xlnm.Print_Area" localSheetId="3">'SUMMARY - ACCOMMODATION'!$B$1:$I$59</definedName>
    <definedName name="_xlnm.Print_Area" localSheetId="2">'SUMMARY- TVET CENTER'!$B$1:$I$65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5" i="2" l="1"/>
  <c r="F29" i="2" s="1"/>
  <c r="F23" i="2"/>
  <c r="F27" i="2" s="1"/>
  <c r="F17" i="2"/>
  <c r="F33" i="2" l="1"/>
  <c r="F35" i="2" s="1"/>
  <c r="F37" i="2" s="1"/>
  <c r="F39" i="2" s="1"/>
  <c r="F31" i="2"/>
  <c r="C33" i="19" l="1"/>
  <c r="C31" i="19"/>
  <c r="C29" i="19"/>
  <c r="F25" i="19"/>
  <c r="F27" i="19" s="1"/>
  <c r="F17" i="19"/>
  <c r="F35" i="19" l="1"/>
  <c r="F39" i="19" s="1"/>
  <c r="F41" i="19" s="1"/>
  <c r="F43" i="19" s="1"/>
  <c r="F29" i="19"/>
  <c r="F31" i="19" l="1"/>
  <c r="F33" i="19" s="1"/>
  <c r="F37" i="19"/>
  <c r="B1" i="20" l="1"/>
</calcChain>
</file>

<file path=xl/sharedStrings.xml><?xml version="1.0" encoding="utf-8"?>
<sst xmlns="http://schemas.openxmlformats.org/spreadsheetml/2006/main" count="136" uniqueCount="67">
  <si>
    <t>BILL OF QUANTITIES</t>
  </si>
  <si>
    <t>PROPOSED 3 STOREY STUDENT ACCOMMODATION - GA. VILLINGILI</t>
  </si>
  <si>
    <t>SUMMARY</t>
  </si>
  <si>
    <t>DESCRIPTION</t>
  </si>
  <si>
    <t>MATERIAL AMOUNT</t>
  </si>
  <si>
    <t>LABOUR AMOUNT</t>
  </si>
  <si>
    <t>TOTAL AMOUNT</t>
  </si>
  <si>
    <t>A</t>
  </si>
  <si>
    <t>PRELIMINARIES</t>
  </si>
  <si>
    <t>MRf.</t>
  </si>
  <si>
    <t>B</t>
  </si>
  <si>
    <t>EXCAVATION &amp; EARTH WORK</t>
  </si>
  <si>
    <t>C</t>
  </si>
  <si>
    <t>CONCRETE WORK</t>
  </si>
  <si>
    <t>D</t>
  </si>
  <si>
    <t>MASONARY WORK</t>
  </si>
  <si>
    <t>E</t>
  </si>
  <si>
    <t>PLASTERING &amp; SCREED WORK</t>
  </si>
  <si>
    <t>F</t>
  </si>
  <si>
    <t xml:space="preserve">DOORS AND WINDOWS </t>
  </si>
  <si>
    <t>G</t>
  </si>
  <si>
    <t>HANDRAIL WORKS</t>
  </si>
  <si>
    <t>H</t>
  </si>
  <si>
    <t>FLOOR, WALL &amp; CEILING FINISHES</t>
  </si>
  <si>
    <t>J</t>
  </si>
  <si>
    <t>PAITING WORK</t>
  </si>
  <si>
    <t>K</t>
  </si>
  <si>
    <t>PLUMBING AND SANITARY INSTALLATION</t>
  </si>
  <si>
    <t>L</t>
  </si>
  <si>
    <t>FURNITURES</t>
  </si>
  <si>
    <t>MISCELLANEOUS</t>
  </si>
  <si>
    <t>GRAND SUMMARY</t>
  </si>
  <si>
    <t>MRfs.</t>
  </si>
  <si>
    <t>GST (8%)</t>
  </si>
  <si>
    <t>GFL</t>
  </si>
  <si>
    <t>1st</t>
  </si>
  <si>
    <t>2nd</t>
  </si>
  <si>
    <t>D1</t>
  </si>
  <si>
    <t>1st FL</t>
  </si>
  <si>
    <t>D2</t>
  </si>
  <si>
    <t>DW</t>
  </si>
  <si>
    <t>DW 1</t>
  </si>
  <si>
    <t>FW</t>
  </si>
  <si>
    <t>W 1</t>
  </si>
  <si>
    <t>W 2</t>
  </si>
  <si>
    <t>W</t>
  </si>
  <si>
    <t>M</t>
  </si>
  <si>
    <t>N</t>
  </si>
  <si>
    <t>O</t>
  </si>
  <si>
    <t>ADDITION</t>
  </si>
  <si>
    <t>OMISSION</t>
  </si>
  <si>
    <t>ASPHALT WORK</t>
  </si>
  <si>
    <t>I</t>
  </si>
  <si>
    <t>ROOF WORK</t>
  </si>
  <si>
    <t>P</t>
  </si>
  <si>
    <t>WORKSHOP ITEMS</t>
  </si>
  <si>
    <t>Q</t>
  </si>
  <si>
    <t>R</t>
  </si>
  <si>
    <t>S</t>
  </si>
  <si>
    <t>SUB-SUMMARY</t>
  </si>
  <si>
    <t>TVET CENTER</t>
  </si>
  <si>
    <t>ACCOMMODATION BUILDING</t>
  </si>
  <si>
    <t xml:space="preserve">PROPOSED STUDENT ACCOMMODATION FACILITY &amp; TVET CENTER AT GA. VILLINGILLI
</t>
  </si>
  <si>
    <t xml:space="preserve">PROPOSED STUDENT TVET CENTER AT GA. VILLINGILLI
</t>
  </si>
  <si>
    <t>ROOF</t>
  </si>
  <si>
    <t>ELECTRICAL INSTALLATIONS</t>
  </si>
  <si>
    <t>FIRE FIGHTING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</si>
</sst>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#_);_(* \(#,###\);_(* &quot;&quot;??_);_(@_)"/>
    <numFmt numFmtId="165" formatCode="_-* #,##0.00_-;\-* #,##0.00_-;_-* &quot;-&quot;??_-;_-@_-"/>
    <numFmt numFmtId="166" formatCode="&quot;Rs&quot;#,##0_);[Red]\(&quot;Rs&quot;#,##0\)"/>
  </numFmts>
  <fonts count="13">
    <font>
      <sz val="10"/>
      <name val="Arial"/>
      <charset val="134"/>
    </font>
    <font>
      <sz val="10"/>
      <name val="Swis721 LtCn BT"/>
      <family val="2"/>
    </font>
    <font>
      <b/>
      <sz val="10"/>
      <name val="Swis721 LtCn BT"/>
      <family val="2"/>
    </font>
    <font>
      <sz val="10"/>
      <color indexed="9"/>
      <name val="Swis721 LtCn BT"/>
      <family val="2"/>
    </font>
    <font>
      <sz val="11"/>
      <color theme="1"/>
      <name val="Arial Black"/>
      <family val="2"/>
    </font>
    <font>
      <sz val="22"/>
      <name val="Arial Black"/>
      <family val="2"/>
    </font>
    <font>
      <sz val="18"/>
      <name val="Arial Black"/>
      <family val="2"/>
    </font>
    <font>
      <b/>
      <u/>
      <sz val="11"/>
      <color theme="1"/>
      <name val="Arial Black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  <charset val="134"/>
    </font>
    <font>
      <sz val="8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</borders>
  <cellStyleXfs count="229">
    <xf numFmtId="0" fontId="0" fillId="0" borderId="0"/>
    <xf numFmtId="164" fontId="8" fillId="0" borderId="0"/>
    <xf numFmtId="43" fontId="9" fillId="0" borderId="0"/>
    <xf numFmtId="164" fontId="8" fillId="0" borderId="0"/>
    <xf numFmtId="0" fontId="8" fillId="0" borderId="0"/>
    <xf numFmtId="165" fontId="8" fillId="0" borderId="0"/>
    <xf numFmtId="16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/>
    <xf numFmtId="43" fontId="8" fillId="0" borderId="0"/>
    <xf numFmtId="164" fontId="8" fillId="0" borderId="0"/>
    <xf numFmtId="164" fontId="8" fillId="0" borderId="0"/>
    <xf numFmtId="0" fontId="8" fillId="0" borderId="0"/>
    <xf numFmtId="0" fontId="8" fillId="0" borderId="0"/>
    <xf numFmtId="165" fontId="8" fillId="0" borderId="0"/>
    <xf numFmtId="164" fontId="8" fillId="0" borderId="0"/>
    <xf numFmtId="0" fontId="8" fillId="0" borderId="0"/>
    <xf numFmtId="164" fontId="8" fillId="0" borderId="0"/>
    <xf numFmtId="43" fontId="8" fillId="0" borderId="0"/>
    <xf numFmtId="43" fontId="8" fillId="0" borderId="0"/>
    <xf numFmtId="165" fontId="8" fillId="0" borderId="0"/>
    <xf numFmtId="164" fontId="8" fillId="0" borderId="0"/>
    <xf numFmtId="0" fontId="8" fillId="0" borderId="0"/>
    <xf numFmtId="165" fontId="10" fillId="0" borderId="0"/>
    <xf numFmtId="0" fontId="8" fillId="0" borderId="0"/>
    <xf numFmtId="0" fontId="8" fillId="0" borderId="0"/>
    <xf numFmtId="0" fontId="8" fillId="0" borderId="0"/>
    <xf numFmtId="43" fontId="8" fillId="0" borderId="0"/>
    <xf numFmtId="43" fontId="8" fillId="0" borderId="0"/>
    <xf numFmtId="43" fontId="8" fillId="0" borderId="0"/>
    <xf numFmtId="165" fontId="8" fillId="0" borderId="0"/>
    <xf numFmtId="164" fontId="8" fillId="0" borderId="0"/>
    <xf numFmtId="43" fontId="8" fillId="0" borderId="0"/>
    <xf numFmtId="0" fontId="9" fillId="0" borderId="0"/>
    <xf numFmtId="43" fontId="8" fillId="0" borderId="0"/>
    <xf numFmtId="165" fontId="8" fillId="0" borderId="0"/>
    <xf numFmtId="164" fontId="8" fillId="0" borderId="0"/>
    <xf numFmtId="43" fontId="8" fillId="0" borderId="0"/>
    <xf numFmtId="43" fontId="8" fillId="0" borderId="0"/>
    <xf numFmtId="165" fontId="8" fillId="0" borderId="0"/>
    <xf numFmtId="43" fontId="9" fillId="0" borderId="0"/>
    <xf numFmtId="0" fontId="9" fillId="0" borderId="0"/>
    <xf numFmtId="164" fontId="8" fillId="0" borderId="0"/>
    <xf numFmtId="164" fontId="8" fillId="0" borderId="0"/>
    <xf numFmtId="164" fontId="8" fillId="0" borderId="0"/>
    <xf numFmtId="165" fontId="8" fillId="0" borderId="0"/>
    <xf numFmtId="164" fontId="8" fillId="0" borderId="0"/>
    <xf numFmtId="164" fontId="8" fillId="0" borderId="0"/>
    <xf numFmtId="164" fontId="8" fillId="0" borderId="0"/>
    <xf numFmtId="165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9" fillId="0" borderId="0"/>
    <xf numFmtId="43" fontId="8" fillId="0" borderId="0"/>
    <xf numFmtId="165" fontId="8" fillId="0" borderId="0"/>
    <xf numFmtId="165" fontId="8" fillId="0" borderId="0"/>
    <xf numFmtId="43" fontId="8" fillId="0" borderId="0"/>
    <xf numFmtId="165" fontId="8" fillId="0" borderId="0"/>
    <xf numFmtId="43" fontId="8" fillId="0" borderId="0"/>
    <xf numFmtId="165" fontId="8" fillId="0" borderId="0"/>
    <xf numFmtId="0" fontId="9" fillId="0" borderId="0"/>
    <xf numFmtId="165" fontId="8" fillId="0" borderId="0"/>
    <xf numFmtId="0" fontId="9" fillId="0" borderId="0"/>
    <xf numFmtId="165" fontId="8" fillId="0" borderId="0"/>
    <xf numFmtId="0" fontId="9" fillId="0" borderId="0"/>
    <xf numFmtId="165" fontId="8" fillId="0" borderId="0"/>
    <xf numFmtId="0" fontId="8" fillId="0" borderId="0"/>
    <xf numFmtId="165" fontId="8" fillId="0" borderId="0"/>
    <xf numFmtId="0" fontId="9" fillId="0" borderId="0"/>
    <xf numFmtId="165" fontId="8" fillId="0" borderId="0"/>
    <xf numFmtId="0" fontId="9" fillId="0" borderId="0"/>
    <xf numFmtId="165" fontId="8" fillId="0" borderId="0"/>
    <xf numFmtId="0" fontId="9" fillId="0" borderId="0"/>
    <xf numFmtId="165" fontId="8" fillId="0" borderId="0"/>
    <xf numFmtId="0" fontId="8" fillId="0" borderId="0"/>
    <xf numFmtId="165" fontId="8" fillId="0" borderId="0"/>
    <xf numFmtId="43" fontId="9" fillId="0" borderId="0"/>
    <xf numFmtId="43" fontId="8" fillId="0" borderId="0"/>
    <xf numFmtId="43" fontId="8" fillId="0" borderId="0"/>
    <xf numFmtId="43" fontId="8" fillId="0" borderId="0"/>
    <xf numFmtId="0" fontId="8" fillId="0" borderId="0"/>
    <xf numFmtId="43" fontId="8" fillId="0" borderId="0"/>
    <xf numFmtId="0" fontId="8" fillId="0" borderId="0"/>
    <xf numFmtId="43" fontId="8" fillId="0" borderId="0"/>
    <xf numFmtId="0" fontId="8" fillId="0" borderId="0"/>
    <xf numFmtId="43" fontId="8" fillId="0" borderId="0"/>
    <xf numFmtId="165" fontId="9" fillId="0" borderId="0"/>
    <xf numFmtId="43" fontId="9" fillId="0" borderId="0"/>
    <xf numFmtId="166" fontId="9" fillId="0" borderId="0"/>
    <xf numFmtId="9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0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9" fontId="9" fillId="0" borderId="0"/>
    <xf numFmtId="43" fontId="8" fillId="0" borderId="0"/>
    <xf numFmtId="43" fontId="8" fillId="0" borderId="0"/>
    <xf numFmtId="43" fontId="8" fillId="0" borderId="0"/>
    <xf numFmtId="43" fontId="12" fillId="0" borderId="0"/>
    <xf numFmtId="43" fontId="9" fillId="0" borderId="0"/>
    <xf numFmtId="0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9" fontId="8" fillId="0" borderId="0"/>
    <xf numFmtId="0" fontId="8" fillId="0" borderId="0"/>
    <xf numFmtId="43" fontId="8" fillId="0" borderId="0"/>
    <xf numFmtId="9" fontId="8" fillId="0" borderId="0"/>
    <xf numFmtId="0" fontId="8" fillId="0" borderId="0"/>
    <xf numFmtId="43" fontId="8" fillId="0" borderId="0"/>
    <xf numFmtId="9" fontId="8" fillId="0" borderId="0"/>
    <xf numFmtId="0" fontId="8" fillId="0" borderId="0"/>
    <xf numFmtId="43" fontId="8" fillId="0" borderId="0"/>
    <xf numFmtId="0" fontId="8" fillId="0" borderId="0"/>
    <xf numFmtId="43" fontId="8" fillId="0" borderId="0"/>
    <xf numFmtId="43" fontId="8" fillId="0" borderId="0"/>
    <xf numFmtId="9" fontId="8" fillId="0" borderId="0"/>
    <xf numFmtId="0" fontId="8" fillId="0" borderId="0"/>
    <xf numFmtId="43" fontId="8" fillId="0" borderId="0"/>
    <xf numFmtId="9" fontId="8" fillId="0" borderId="0"/>
    <xf numFmtId="0" fontId="8" fillId="0" borderId="0"/>
    <xf numFmtId="43" fontId="8" fillId="0" borderId="0"/>
    <xf numFmtId="43" fontId="8" fillId="0" borderId="0"/>
    <xf numFmtId="43" fontId="8" fillId="0" borderId="0"/>
    <xf numFmtId="0" fontId="11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/>
    <xf numFmtId="0" fontId="8" fillId="0" borderId="0"/>
    <xf numFmtId="9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/>
    <xf numFmtId="0" fontId="8" fillId="0" borderId="0"/>
    <xf numFmtId="0" fontId="8" fillId="0" borderId="0"/>
    <xf numFmtId="0" fontId="8" fillId="0" borderId="0"/>
    <xf numFmtId="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3" fontId="1" fillId="0" borderId="0" xfId="2" applyFont="1"/>
    <xf numFmtId="0" fontId="1" fillId="0" borderId="6" xfId="0" applyFont="1" applyBorder="1"/>
    <xf numFmtId="0" fontId="1" fillId="0" borderId="7" xfId="0" applyFont="1" applyBorder="1"/>
    <xf numFmtId="0" fontId="1" fillId="0" borderId="0" xfId="0" applyFont="1" applyAlignment="1">
      <alignment horizontal="right"/>
    </xf>
    <xf numFmtId="43" fontId="1" fillId="0" borderId="5" xfId="2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43" fontId="1" fillId="0" borderId="0" xfId="0" applyNumberFormat="1" applyFont="1"/>
    <xf numFmtId="0" fontId="1" fillId="0" borderId="3" xfId="0" applyFont="1" applyBorder="1"/>
    <xf numFmtId="43" fontId="1" fillId="0" borderId="8" xfId="2" applyFont="1" applyBorder="1" applyAlignment="1">
      <alignment horizontal="right"/>
    </xf>
    <xf numFmtId="0" fontId="2" fillId="0" borderId="0" xfId="0" applyFont="1"/>
    <xf numFmtId="0" fontId="2" fillId="0" borderId="4" xfId="0" applyFont="1" applyBorder="1" applyAlignment="1">
      <alignment horizontal="right"/>
    </xf>
    <xf numFmtId="43" fontId="1" fillId="0" borderId="11" xfId="2" applyFont="1" applyBorder="1" applyAlignment="1">
      <alignment horizontal="right"/>
    </xf>
    <xf numFmtId="0" fontId="1" fillId="0" borderId="4" xfId="0" applyFont="1" applyBorder="1"/>
    <xf numFmtId="0" fontId="1" fillId="0" borderId="12" xfId="0" applyFont="1" applyBorder="1"/>
    <xf numFmtId="0" fontId="1" fillId="0" borderId="8" xfId="0" applyFont="1" applyBorder="1" applyAlignment="1">
      <alignment horizontal="right"/>
    </xf>
    <xf numFmtId="43" fontId="1" fillId="0" borderId="0" xfId="2" applyFont="1" applyAlignment="1">
      <alignment horizontal="center"/>
    </xf>
    <xf numFmtId="2" fontId="1" fillId="0" borderId="0" xfId="0" applyNumberFormat="1" applyFont="1"/>
    <xf numFmtId="43" fontId="3" fillId="0" borderId="0" xfId="2" applyFont="1"/>
    <xf numFmtId="0" fontId="4" fillId="0" borderId="13" xfId="0" applyFont="1" applyBorder="1"/>
    <xf numFmtId="0" fontId="4" fillId="0" borderId="14" xfId="0" applyFont="1" applyBorder="1"/>
    <xf numFmtId="0" fontId="5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1" fillId="0" borderId="9" xfId="0" applyFont="1" applyBorder="1" applyAlignment="1">
      <alignment horizontal="center"/>
    </xf>
    <xf numFmtId="0" fontId="1" fillId="0" borderId="2" xfId="0" applyFont="1" applyBorder="1"/>
    <xf numFmtId="0" fontId="1" fillId="0" borderId="10" xfId="0" applyFont="1" applyBorder="1" applyAlignment="1">
      <alignment horizontal="right"/>
    </xf>
    <xf numFmtId="43" fontId="1" fillId="0" borderId="1" xfId="2" applyFont="1" applyBorder="1" applyAlignment="1">
      <alignment horizontal="right"/>
    </xf>
    <xf numFmtId="0" fontId="1" fillId="0" borderId="0" xfId="0" applyFont="1"/>
    <xf numFmtId="43" fontId="9" fillId="0" borderId="0" xfId="2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 vertical="top"/>
    </xf>
    <xf numFmtId="43" fontId="1" fillId="0" borderId="0" xfId="227" applyFont="1"/>
    <xf numFmtId="0" fontId="1" fillId="0" borderId="10" xfId="0" applyFont="1" applyBorder="1"/>
    <xf numFmtId="43" fontId="1" fillId="0" borderId="1" xfId="227" applyFont="1" applyBorder="1" applyAlignment="1">
      <alignment horizontal="right"/>
    </xf>
    <xf numFmtId="43" fontId="1" fillId="0" borderId="5" xfId="227" applyFont="1" applyBorder="1" applyAlignment="1">
      <alignment horizontal="right"/>
    </xf>
    <xf numFmtId="43" fontId="1" fillId="0" borderId="4" xfId="227" applyFont="1" applyBorder="1"/>
    <xf numFmtId="43" fontId="1" fillId="0" borderId="8" xfId="227" applyFont="1" applyBorder="1" applyAlignment="1">
      <alignment horizontal="right"/>
    </xf>
    <xf numFmtId="43" fontId="2" fillId="0" borderId="5" xfId="227" applyFont="1" applyBorder="1" applyAlignment="1">
      <alignment horizontal="right"/>
    </xf>
    <xf numFmtId="43" fontId="1" fillId="0" borderId="11" xfId="227" applyFont="1" applyBorder="1" applyAlignment="1">
      <alignment horizontal="right"/>
    </xf>
    <xf numFmtId="43" fontId="2" fillId="0" borderId="16" xfId="227" applyFont="1" applyBorder="1" applyAlignment="1">
      <alignment horizontal="right"/>
    </xf>
    <xf numFmtId="43" fontId="2" fillId="0" borderId="4" xfId="227" applyFont="1" applyBorder="1" applyAlignment="1">
      <alignment horizontal="right"/>
    </xf>
    <xf numFmtId="0" fontId="6" fillId="0" borderId="14" xfId="0" applyFont="1" applyBorder="1" applyAlignment="1">
      <alignment horizontal="center" vertical="top" wrapText="1"/>
    </xf>
    <xf numFmtId="0" fontId="0" fillId="0" borderId="14" xfId="0" applyBorder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</cellXfs>
  <cellStyles count="229">
    <cellStyle name="Comma" xfId="2" builtinId="3"/>
    <cellStyle name="Comma 11" xfId="26" xr:uid="{00000000-0005-0000-0000-00001A000000}"/>
    <cellStyle name="Comma 2" xfId="43" xr:uid="{00000000-0005-0000-0000-00002C000000}"/>
    <cellStyle name="Comma 2 2" xfId="36" xr:uid="{00000000-0005-0000-0000-000024000000}"/>
    <cellStyle name="Comma 2 2 2" xfId="44" xr:uid="{00000000-0005-0000-0000-00002D000000}"/>
    <cellStyle name="Comma 2 2 2 3" xfId="45" xr:uid="{00000000-0005-0000-0000-00002E000000}"/>
    <cellStyle name="Comma 2 2 2 3 2" xfId="18" xr:uid="{00000000-0005-0000-0000-000012000000}"/>
    <cellStyle name="Comma 2 2 2 3 2 2" xfId="46" xr:uid="{00000000-0005-0000-0000-00002F000000}"/>
    <cellStyle name="Comma 2 2 2 3 2 3" xfId="14" xr:uid="{00000000-0005-0000-0000-00000E000000}"/>
    <cellStyle name="Comma 2 2 2 3 2 4" xfId="24" xr:uid="{00000000-0005-0000-0000-000018000000}"/>
    <cellStyle name="Comma 2 2 2 3 2 5" xfId="1" xr:uid="{00000000-0005-0000-0000-000001000000}"/>
    <cellStyle name="Comma 2 2 2 3 2 6" xfId="13" xr:uid="{00000000-0005-0000-0000-00000D000000}"/>
    <cellStyle name="Comma 2 2 2 3 3" xfId="6" xr:uid="{00000000-0005-0000-0000-000006000000}"/>
    <cellStyle name="Comma 2 2 2 3 3 2" xfId="34" xr:uid="{00000000-0005-0000-0000-000022000000}"/>
    <cellStyle name="Comma 2 2 2 3 3 3" xfId="39" xr:uid="{00000000-0005-0000-0000-000027000000}"/>
    <cellStyle name="Comma 2 2 2 3 3 4" xfId="3" xr:uid="{00000000-0005-0000-0000-000003000000}"/>
    <cellStyle name="Comma 2 2 2 3 3 5" xfId="47" xr:uid="{00000000-0005-0000-0000-000030000000}"/>
    <cellStyle name="Comma 2 2 2 3 4" xfId="49" xr:uid="{00000000-0005-0000-0000-000032000000}"/>
    <cellStyle name="Comma 2 2 2 3 4 2" xfId="50" xr:uid="{00000000-0005-0000-0000-000033000000}"/>
    <cellStyle name="Comma 2 2 2 3 4 3" xfId="51" xr:uid="{00000000-0005-0000-0000-000034000000}"/>
    <cellStyle name="Comma 2 2 2 3 5" xfId="53" xr:uid="{00000000-0005-0000-0000-000036000000}"/>
    <cellStyle name="Comma 2 2 2 3 6" xfId="20" xr:uid="{00000000-0005-0000-0000-000014000000}"/>
    <cellStyle name="Comma 2 2 2 3 7" xfId="54" xr:uid="{00000000-0005-0000-0000-000037000000}"/>
    <cellStyle name="Comma 2 2 2 3 8" xfId="55" xr:uid="{00000000-0005-0000-0000-000038000000}"/>
    <cellStyle name="Comma 2 2 2 3 9" xfId="56" xr:uid="{00000000-0005-0000-0000-000039000000}"/>
    <cellStyle name="Comma 2 2 3" xfId="57" xr:uid="{00000000-0005-0000-0000-00003A000000}"/>
    <cellStyle name="Comma 2 2 3 2" xfId="58" xr:uid="{00000000-0005-0000-0000-00003B000000}"/>
    <cellStyle name="Comma 2 2 3 3" xfId="59" xr:uid="{00000000-0005-0000-0000-00003C000000}"/>
    <cellStyle name="Comma 2 2 3 4" xfId="60" xr:uid="{00000000-0005-0000-0000-00003D000000}"/>
    <cellStyle name="Comma 2 2 3 5" xfId="21" xr:uid="{00000000-0005-0000-0000-000015000000}"/>
    <cellStyle name="Comma 2 3" xfId="61" xr:uid="{00000000-0005-0000-0000-00003E000000}"/>
    <cellStyle name="Comma 2 4" xfId="23" xr:uid="{00000000-0005-0000-0000-000017000000}"/>
    <cellStyle name="Comma 2 4 2" xfId="63" xr:uid="{00000000-0005-0000-0000-000040000000}"/>
    <cellStyle name="Comma 2 4 2 2" xfId="64" xr:uid="{00000000-0005-0000-0000-000041000000}"/>
    <cellStyle name="Comma 2 4 2 3" xfId="17" xr:uid="{00000000-0005-0000-0000-000011000000}"/>
    <cellStyle name="Comma 2 4 2 4" xfId="5" xr:uid="{00000000-0005-0000-0000-000005000000}"/>
    <cellStyle name="Comma 2 4 2 5" xfId="48" xr:uid="{00000000-0005-0000-0000-000031000000}"/>
    <cellStyle name="Comma 2 4 2 6" xfId="52" xr:uid="{00000000-0005-0000-0000-000035000000}"/>
    <cellStyle name="Comma 2 4 3" xfId="66" xr:uid="{00000000-0005-0000-0000-000043000000}"/>
    <cellStyle name="Comma 2 4 3 2" xfId="33" xr:uid="{00000000-0005-0000-0000-000021000000}"/>
    <cellStyle name="Comma 2 4 3 3" xfId="38" xr:uid="{00000000-0005-0000-0000-000026000000}"/>
    <cellStyle name="Comma 2 4 3 4" xfId="42" xr:uid="{00000000-0005-0000-0000-00002B000000}"/>
    <cellStyle name="Comma 2 4 3 5" xfId="68" xr:uid="{00000000-0005-0000-0000-000045000000}"/>
    <cellStyle name="Comma 2 4 4" xfId="70" xr:uid="{00000000-0005-0000-0000-000047000000}"/>
    <cellStyle name="Comma 2 4 4 2" xfId="72" xr:uid="{00000000-0005-0000-0000-000049000000}"/>
    <cellStyle name="Comma 2 4 4 3" xfId="74" xr:uid="{00000000-0005-0000-0000-00004B000000}"/>
    <cellStyle name="Comma 2 4 5" xfId="76" xr:uid="{00000000-0005-0000-0000-00004D000000}"/>
    <cellStyle name="Comma 2 4 6" xfId="78" xr:uid="{00000000-0005-0000-0000-00004F000000}"/>
    <cellStyle name="Comma 2 4 7" xfId="80" xr:uid="{00000000-0005-0000-0000-000051000000}"/>
    <cellStyle name="Comma 2 4 8" xfId="82" xr:uid="{00000000-0005-0000-0000-000053000000}"/>
    <cellStyle name="Comma 2 4 9" xfId="84" xr:uid="{00000000-0005-0000-0000-000055000000}"/>
    <cellStyle name="Comma 2 5" xfId="85" xr:uid="{00000000-0005-0000-0000-000056000000}"/>
    <cellStyle name="Comma 2 6" xfId="86" xr:uid="{00000000-0005-0000-0000-000057000000}"/>
    <cellStyle name="Comma 2 6 2" xfId="87" xr:uid="{00000000-0005-0000-0000-000058000000}"/>
    <cellStyle name="Comma 2 6 3" xfId="88" xr:uid="{00000000-0005-0000-0000-000059000000}"/>
    <cellStyle name="Comma 2 6 4" xfId="90" xr:uid="{00000000-0005-0000-0000-00005B000000}"/>
    <cellStyle name="Comma 2 6 5" xfId="92" xr:uid="{00000000-0005-0000-0000-00005D000000}"/>
    <cellStyle name="Comma 2 6 6" xfId="94" xr:uid="{00000000-0005-0000-0000-00005F000000}"/>
    <cellStyle name="Comma 3" xfId="95" xr:uid="{00000000-0005-0000-0000-000060000000}"/>
    <cellStyle name="Comma 4" xfId="96" xr:uid="{00000000-0005-0000-0000-000061000000}"/>
    <cellStyle name="Comma 5" xfId="97" xr:uid="{00000000-0005-0000-0000-000062000000}"/>
    <cellStyle name="Comma 5 2" xfId="99" xr:uid="{00000000-0005-0000-0000-000064000000}"/>
    <cellStyle name="Comma 5 2 2" xfId="12" xr:uid="{00000000-0005-0000-0000-00000C000000}"/>
    <cellStyle name="Comma 5 2 2 2" xfId="100" xr:uid="{00000000-0005-0000-0000-000065000000}"/>
    <cellStyle name="Comma 5 2 2 3" xfId="101" xr:uid="{00000000-0005-0000-0000-000066000000}"/>
    <cellStyle name="Comma 5 2 2 4" xfId="102" xr:uid="{00000000-0005-0000-0000-000067000000}"/>
    <cellStyle name="Comma 5 2 2 5" xfId="103" xr:uid="{00000000-0005-0000-0000-000068000000}"/>
    <cellStyle name="Comma 5 2 2 6" xfId="104" xr:uid="{00000000-0005-0000-0000-000069000000}"/>
    <cellStyle name="Comma 5 2 3" xfId="11" xr:uid="{00000000-0005-0000-0000-00000B000000}"/>
    <cellStyle name="Comma 5 2 3 2" xfId="106" xr:uid="{00000000-0005-0000-0000-00006B000000}"/>
    <cellStyle name="Comma 5 2 3 3" xfId="107" xr:uid="{00000000-0005-0000-0000-00006C000000}"/>
    <cellStyle name="Comma 5 2 3 4" xfId="108" xr:uid="{00000000-0005-0000-0000-00006D000000}"/>
    <cellStyle name="Comma 5 2 3 5" xfId="109" xr:uid="{00000000-0005-0000-0000-00006E000000}"/>
    <cellStyle name="Comma 5 2 4" xfId="32" xr:uid="{00000000-0005-0000-0000-000020000000}"/>
    <cellStyle name="Comma 5 2 4 2" xfId="110" xr:uid="{00000000-0005-0000-0000-00006F000000}"/>
    <cellStyle name="Comma 5 2 4 3" xfId="112" xr:uid="{00000000-0005-0000-0000-000071000000}"/>
    <cellStyle name="Comma 5 2 5" xfId="37" xr:uid="{00000000-0005-0000-0000-000025000000}"/>
    <cellStyle name="Comma 5 2 6" xfId="41" xr:uid="{00000000-0005-0000-0000-00002A000000}"/>
    <cellStyle name="Comma 5 2 7" xfId="67" xr:uid="{00000000-0005-0000-0000-000044000000}"/>
    <cellStyle name="Comma 5 2 8" xfId="113" xr:uid="{00000000-0005-0000-0000-000072000000}"/>
    <cellStyle name="Comma 5 2 9" xfId="114" xr:uid="{00000000-0005-0000-0000-000073000000}"/>
    <cellStyle name="Comma 6" xfId="115" xr:uid="{00000000-0005-0000-0000-000074000000}"/>
    <cellStyle name="Comma 7" xfId="116" xr:uid="{00000000-0005-0000-0000-000075000000}"/>
    <cellStyle name="Comma 8" xfId="118" xr:uid="{00000000-0005-0000-0000-000077000000}"/>
    <cellStyle name="Comma 8 2" xfId="119" xr:uid="{00000000-0005-0000-0000-000078000000}"/>
    <cellStyle name="Comma 8 2 2" xfId="30" xr:uid="{00000000-0005-0000-0000-00001E000000}"/>
    <cellStyle name="Comma 8 2 3" xfId="31" xr:uid="{00000000-0005-0000-0000-00001F000000}"/>
    <cellStyle name="Comma 8 2 4" xfId="35" xr:uid="{00000000-0005-0000-0000-000023000000}"/>
    <cellStyle name="Comma 8 2 5" xfId="40" xr:uid="{00000000-0005-0000-0000-000029000000}"/>
    <cellStyle name="Comma 8 2 6" xfId="120" xr:uid="{00000000-0005-0000-0000-000079000000}"/>
    <cellStyle name="Comma 8 3" xfId="121" xr:uid="{00000000-0005-0000-0000-00007A000000}"/>
    <cellStyle name="Comma 8 3 2" xfId="124" xr:uid="{00000000-0005-0000-0000-00007D000000}"/>
    <cellStyle name="Comma 8 3 3" xfId="127" xr:uid="{00000000-0005-0000-0000-000080000000}"/>
    <cellStyle name="Comma 8 3 4" xfId="130" xr:uid="{00000000-0005-0000-0000-000083000000}"/>
    <cellStyle name="Comma 8 3 5" xfId="132" xr:uid="{00000000-0005-0000-0000-000085000000}"/>
    <cellStyle name="Comma 8 4" xfId="133" xr:uid="{00000000-0005-0000-0000-000086000000}"/>
    <cellStyle name="Comma 8 4 2" xfId="136" xr:uid="{00000000-0005-0000-0000-000089000000}"/>
    <cellStyle name="Comma 8 4 3" xfId="139" xr:uid="{00000000-0005-0000-0000-00008C000000}"/>
    <cellStyle name="Comma 8 5" xfId="140" xr:uid="{00000000-0005-0000-0000-00008D000000}"/>
    <cellStyle name="Comma 8 6" xfId="22" xr:uid="{00000000-0005-0000-0000-000016000000}"/>
    <cellStyle name="Comma 8 7" xfId="141" xr:uid="{00000000-0005-0000-0000-00008E000000}"/>
    <cellStyle name="Comma 8 8" xfId="62" xr:uid="{00000000-0005-0000-0000-00003F000000}"/>
    <cellStyle name="Comma 8 9" xfId="65" xr:uid="{00000000-0005-0000-0000-000042000000}"/>
    <cellStyle name="Comma 9" xfId="227" xr:uid="{C133D404-CA89-43C0-A5A9-54F019804DE5}"/>
    <cellStyle name="Normal" xfId="0" builtinId="0"/>
    <cellStyle name="Normal 10" xfId="142" xr:uid="{00000000-0005-0000-0000-00008F000000}"/>
    <cellStyle name="Normal 10 2" xfId="143" xr:uid="{00000000-0005-0000-0000-000090000000}"/>
    <cellStyle name="Normal 2" xfId="69" xr:uid="{00000000-0005-0000-0000-000046000000}"/>
    <cellStyle name="Normal 2 2" xfId="71" xr:uid="{00000000-0005-0000-0000-000048000000}"/>
    <cellStyle name="Normal 2 2 2" xfId="144" xr:uid="{00000000-0005-0000-0000-000091000000}"/>
    <cellStyle name="Normal 2 2 3" xfId="145" xr:uid="{00000000-0005-0000-0000-000092000000}"/>
    <cellStyle name="Normal 2 2 3 2" xfId="146" xr:uid="{00000000-0005-0000-0000-000093000000}"/>
    <cellStyle name="Normal 2 2 3 3" xfId="147" xr:uid="{00000000-0005-0000-0000-000094000000}"/>
    <cellStyle name="Normal 2 2 3 4" xfId="148" xr:uid="{00000000-0005-0000-0000-000095000000}"/>
    <cellStyle name="Normal 2 2 3 5" xfId="149" xr:uid="{00000000-0005-0000-0000-000096000000}"/>
    <cellStyle name="Normal 2 3" xfId="73" xr:uid="{00000000-0005-0000-0000-00004A000000}"/>
    <cellStyle name="Normal 2 4" xfId="150" xr:uid="{00000000-0005-0000-0000-000097000000}"/>
    <cellStyle name="Normal 2 4 2" xfId="151" xr:uid="{00000000-0005-0000-0000-000098000000}"/>
    <cellStyle name="Normal 2 4 3" xfId="152" xr:uid="{00000000-0005-0000-0000-000099000000}"/>
    <cellStyle name="Normal 2 4 4" xfId="4" xr:uid="{00000000-0005-0000-0000-000004000000}"/>
    <cellStyle name="Normal 2 4 5" xfId="154" xr:uid="{00000000-0005-0000-0000-00009B000000}"/>
    <cellStyle name="Normal 2 4 6" xfId="156" xr:uid="{00000000-0005-0000-0000-00009D000000}"/>
    <cellStyle name="Normal 3" xfId="75" xr:uid="{00000000-0005-0000-0000-00004C000000}"/>
    <cellStyle name="Normal 3 10" xfId="15" xr:uid="{00000000-0005-0000-0000-00000F000000}"/>
    <cellStyle name="Normal 3 11" xfId="9" xr:uid="{00000000-0005-0000-0000-000009000000}"/>
    <cellStyle name="Normal 3 2" xfId="157" xr:uid="{00000000-0005-0000-0000-00009E000000}"/>
    <cellStyle name="Normal 3 2 2" xfId="158" xr:uid="{00000000-0005-0000-0000-00009F000000}"/>
    <cellStyle name="Normal 3 2 2 2" xfId="8" xr:uid="{00000000-0005-0000-0000-000008000000}"/>
    <cellStyle name="Normal 3 2 2 3" xfId="16" xr:uid="{00000000-0005-0000-0000-000010000000}"/>
    <cellStyle name="Normal 3 2 2 4" xfId="19" xr:uid="{00000000-0005-0000-0000-000013000000}"/>
    <cellStyle name="Normal 3 2 2 5" xfId="159" xr:uid="{00000000-0005-0000-0000-0000A0000000}"/>
    <cellStyle name="Normal 3 2 2 6" xfId="160" xr:uid="{00000000-0005-0000-0000-0000A1000000}"/>
    <cellStyle name="Normal 3 2 3" xfId="161" xr:uid="{00000000-0005-0000-0000-0000A2000000}"/>
    <cellStyle name="Normal 3 2 3 2" xfId="162" xr:uid="{00000000-0005-0000-0000-0000A3000000}"/>
    <cellStyle name="Normal 3 2 3 3" xfId="163" xr:uid="{00000000-0005-0000-0000-0000A4000000}"/>
    <cellStyle name="Normal 3 2 3 4" xfId="164" xr:uid="{00000000-0005-0000-0000-0000A5000000}"/>
    <cellStyle name="Normal 3 2 3 5" xfId="165" xr:uid="{00000000-0005-0000-0000-0000A6000000}"/>
    <cellStyle name="Normal 3 2 4" xfId="166" xr:uid="{00000000-0005-0000-0000-0000A7000000}"/>
    <cellStyle name="Normal 3 2 4 2" xfId="168" xr:uid="{00000000-0005-0000-0000-0000A9000000}"/>
    <cellStyle name="Normal 3 2 4 3" xfId="170" xr:uid="{00000000-0005-0000-0000-0000AB000000}"/>
    <cellStyle name="Normal 3 2 5" xfId="171" xr:uid="{00000000-0005-0000-0000-0000AC000000}"/>
    <cellStyle name="Normal 3 2 6" xfId="172" xr:uid="{00000000-0005-0000-0000-0000AD000000}"/>
    <cellStyle name="Normal 3 2 7" xfId="173" xr:uid="{00000000-0005-0000-0000-0000AE000000}"/>
    <cellStyle name="Normal 3 2 8" xfId="174" xr:uid="{00000000-0005-0000-0000-0000AF000000}"/>
    <cellStyle name="Normal 3 2 9" xfId="175" xr:uid="{00000000-0005-0000-0000-0000B0000000}"/>
    <cellStyle name="Normal 3 3" xfId="176" xr:uid="{00000000-0005-0000-0000-0000B1000000}"/>
    <cellStyle name="Normal 3 3 2" xfId="117" xr:uid="{00000000-0005-0000-0000-000076000000}"/>
    <cellStyle name="Normal 3 3 3" xfId="177" xr:uid="{00000000-0005-0000-0000-0000B2000000}"/>
    <cellStyle name="Normal 3 3 4" xfId="27" xr:uid="{00000000-0005-0000-0000-00001B000000}"/>
    <cellStyle name="Normal 3 3 5" xfId="28" xr:uid="{00000000-0005-0000-0000-00001C000000}"/>
    <cellStyle name="Normal 3 3 6" xfId="29" xr:uid="{00000000-0005-0000-0000-00001D000000}"/>
    <cellStyle name="Normal 3 4" xfId="178" xr:uid="{00000000-0005-0000-0000-0000B3000000}"/>
    <cellStyle name="Normal 3 4 2" xfId="10" xr:uid="{00000000-0005-0000-0000-00000A000000}"/>
    <cellStyle name="Normal 3 4 3" xfId="179" xr:uid="{00000000-0005-0000-0000-0000B4000000}"/>
    <cellStyle name="Normal 3 4 4" xfId="181" xr:uid="{00000000-0005-0000-0000-0000B6000000}"/>
    <cellStyle name="Normal 3 4 5" xfId="184" xr:uid="{00000000-0005-0000-0000-0000B9000000}"/>
    <cellStyle name="Normal 3 5" xfId="185" xr:uid="{00000000-0005-0000-0000-0000BA000000}"/>
    <cellStyle name="Normal 3 6" xfId="186" xr:uid="{00000000-0005-0000-0000-0000BB000000}"/>
    <cellStyle name="Normal 3 6 2" xfId="187" xr:uid="{00000000-0005-0000-0000-0000BC000000}"/>
    <cellStyle name="Normal 3 6 3" xfId="188" xr:uid="{00000000-0005-0000-0000-0000BD000000}"/>
    <cellStyle name="Normal 3 7" xfId="189" xr:uid="{00000000-0005-0000-0000-0000BE000000}"/>
    <cellStyle name="Normal 3 8" xfId="190" xr:uid="{00000000-0005-0000-0000-0000BF000000}"/>
    <cellStyle name="Normal 3 9" xfId="105" xr:uid="{00000000-0005-0000-0000-00006A000000}"/>
    <cellStyle name="Normal 4" xfId="77" xr:uid="{00000000-0005-0000-0000-00004E000000}"/>
    <cellStyle name="Normal 4 2" xfId="191" xr:uid="{00000000-0005-0000-0000-0000C0000000}"/>
    <cellStyle name="Normal 5" xfId="79" xr:uid="{00000000-0005-0000-0000-000050000000}"/>
    <cellStyle name="Normal 6" xfId="81" xr:uid="{00000000-0005-0000-0000-000052000000}"/>
    <cellStyle name="Normal 7" xfId="83" xr:uid="{00000000-0005-0000-0000-000054000000}"/>
    <cellStyle name="Normal 7 2" xfId="7" xr:uid="{00000000-0005-0000-0000-000007000000}"/>
    <cellStyle name="Normal 7 2 2" xfId="153" xr:uid="{00000000-0005-0000-0000-00009A000000}"/>
    <cellStyle name="Normal 7 2 3" xfId="155" xr:uid="{00000000-0005-0000-0000-00009C000000}"/>
    <cellStyle name="Normal 7 2 4" xfId="192" xr:uid="{00000000-0005-0000-0000-0000C1000000}"/>
    <cellStyle name="Normal 7 2 5" xfId="193" xr:uid="{00000000-0005-0000-0000-0000C2000000}"/>
    <cellStyle name="Normal 7 2 6" xfId="194" xr:uid="{00000000-0005-0000-0000-0000C3000000}"/>
    <cellStyle name="Normal 7 3" xfId="195" xr:uid="{00000000-0005-0000-0000-0000C4000000}"/>
    <cellStyle name="Normal 7 3 2" xfId="89" xr:uid="{00000000-0005-0000-0000-00005A000000}"/>
    <cellStyle name="Normal 7 3 3" xfId="91" xr:uid="{00000000-0005-0000-0000-00005C000000}"/>
    <cellStyle name="Normal 7 3 4" xfId="93" xr:uid="{00000000-0005-0000-0000-00005E000000}"/>
    <cellStyle name="Normal 7 3 5" xfId="196" xr:uid="{00000000-0005-0000-0000-0000C5000000}"/>
    <cellStyle name="Normal 7 4" xfId="167" xr:uid="{00000000-0005-0000-0000-0000A8000000}"/>
    <cellStyle name="Normal 7 4 2" xfId="197" xr:uid="{00000000-0005-0000-0000-0000C6000000}"/>
    <cellStyle name="Normal 7 4 3" xfId="198" xr:uid="{00000000-0005-0000-0000-0000C7000000}"/>
    <cellStyle name="Normal 7 5" xfId="169" xr:uid="{00000000-0005-0000-0000-0000AA000000}"/>
    <cellStyle name="Normal 7 6" xfId="199" xr:uid="{00000000-0005-0000-0000-0000C8000000}"/>
    <cellStyle name="Normal 7 7" xfId="200" xr:uid="{00000000-0005-0000-0000-0000C9000000}"/>
    <cellStyle name="Normal 7 8" xfId="201" xr:uid="{00000000-0005-0000-0000-0000CA000000}"/>
    <cellStyle name="Normal 7 9" xfId="202" xr:uid="{00000000-0005-0000-0000-0000CB000000}"/>
    <cellStyle name="Normal 8" xfId="203" xr:uid="{00000000-0005-0000-0000-0000CC000000}"/>
    <cellStyle name="Normal 8 2" xfId="204" xr:uid="{00000000-0005-0000-0000-0000CD000000}"/>
    <cellStyle name="Normal 8 2 2" xfId="183" xr:uid="{00000000-0005-0000-0000-0000B8000000}"/>
    <cellStyle name="Normal 8 2 3" xfId="123" xr:uid="{00000000-0005-0000-0000-00007C000000}"/>
    <cellStyle name="Normal 8 2 4" xfId="126" xr:uid="{00000000-0005-0000-0000-00007F000000}"/>
    <cellStyle name="Normal 8 2 5" xfId="129" xr:uid="{00000000-0005-0000-0000-000082000000}"/>
    <cellStyle name="Normal 8 2 6" xfId="131" xr:uid="{00000000-0005-0000-0000-000084000000}"/>
    <cellStyle name="Normal 8 3" xfId="205" xr:uid="{00000000-0005-0000-0000-0000CE000000}"/>
    <cellStyle name="Normal 8 3 2" xfId="207" xr:uid="{00000000-0005-0000-0000-0000D0000000}"/>
    <cellStyle name="Normal 8 3 3" xfId="135" xr:uid="{00000000-0005-0000-0000-000088000000}"/>
    <cellStyle name="Normal 8 3 4" xfId="138" xr:uid="{00000000-0005-0000-0000-00008B000000}"/>
    <cellStyle name="Normal 8 3 5" xfId="208" xr:uid="{00000000-0005-0000-0000-0000D1000000}"/>
    <cellStyle name="Normal 8 4" xfId="209" xr:uid="{00000000-0005-0000-0000-0000D2000000}"/>
    <cellStyle name="Normal 8 4 2" xfId="211" xr:uid="{00000000-0005-0000-0000-0000D4000000}"/>
    <cellStyle name="Normal 8 4 3" xfId="212" xr:uid="{00000000-0005-0000-0000-0000D5000000}"/>
    <cellStyle name="Normal 8 5" xfId="213" xr:uid="{00000000-0005-0000-0000-0000D6000000}"/>
    <cellStyle name="Normal 8 6" xfId="25" xr:uid="{00000000-0005-0000-0000-000019000000}"/>
    <cellStyle name="Normal 8 7" xfId="214" xr:uid="{00000000-0005-0000-0000-0000D7000000}"/>
    <cellStyle name="Normal 8 8" xfId="215" xr:uid="{00000000-0005-0000-0000-0000D8000000}"/>
    <cellStyle name="Normal 8 9" xfId="216" xr:uid="{00000000-0005-0000-0000-0000D9000000}"/>
    <cellStyle name="Percent 2" xfId="111" xr:uid="{00000000-0005-0000-0000-000070000000}"/>
    <cellStyle name="Percent 3" xfId="217" xr:uid="{00000000-0005-0000-0000-0000DA000000}"/>
    <cellStyle name="Percent 3 2" xfId="218" xr:uid="{00000000-0005-0000-0000-0000DB000000}"/>
    <cellStyle name="Percent 3 2 2" xfId="180" xr:uid="{00000000-0005-0000-0000-0000B5000000}"/>
    <cellStyle name="Percent 3 2 3" xfId="182" xr:uid="{00000000-0005-0000-0000-0000B7000000}"/>
    <cellStyle name="Percent 3 2 4" xfId="122" xr:uid="{00000000-0005-0000-0000-00007B000000}"/>
    <cellStyle name="Percent 3 2 5" xfId="125" xr:uid="{00000000-0005-0000-0000-00007E000000}"/>
    <cellStyle name="Percent 3 2 6" xfId="128" xr:uid="{00000000-0005-0000-0000-000081000000}"/>
    <cellStyle name="Percent 3 3" xfId="219" xr:uid="{00000000-0005-0000-0000-0000DC000000}"/>
    <cellStyle name="Percent 3 3 2" xfId="220" xr:uid="{00000000-0005-0000-0000-0000DD000000}"/>
    <cellStyle name="Percent 3 3 3" xfId="206" xr:uid="{00000000-0005-0000-0000-0000CF000000}"/>
    <cellStyle name="Percent 3 3 4" xfId="134" xr:uid="{00000000-0005-0000-0000-000087000000}"/>
    <cellStyle name="Percent 3 3 5" xfId="137" xr:uid="{00000000-0005-0000-0000-00008A000000}"/>
    <cellStyle name="Percent 3 4" xfId="221" xr:uid="{00000000-0005-0000-0000-0000DE000000}"/>
    <cellStyle name="Percent 3 4 2" xfId="222" xr:uid="{00000000-0005-0000-0000-0000DF000000}"/>
    <cellStyle name="Percent 3 4 3" xfId="210" xr:uid="{00000000-0005-0000-0000-0000D3000000}"/>
    <cellStyle name="Percent 3 5" xfId="223" xr:uid="{00000000-0005-0000-0000-0000E0000000}"/>
    <cellStyle name="Percent 3 6" xfId="224" xr:uid="{00000000-0005-0000-0000-0000E1000000}"/>
    <cellStyle name="Percent 3 7" xfId="225" xr:uid="{00000000-0005-0000-0000-0000E2000000}"/>
    <cellStyle name="Percent 3 8" xfId="98" xr:uid="{00000000-0005-0000-0000-000063000000}"/>
    <cellStyle name="Percent 3 9" xfId="226" xr:uid="{00000000-0005-0000-0000-0000E3000000}"/>
    <cellStyle name="Percent 4" xfId="228" xr:uid="{04C7D055-5B95-46D3-A517-898A8601A84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a.%20Villingilli%20TVET%20Center%20Unpriced%20BOQ%20F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iliminaries"/>
      <sheetName val="EXCAVA"/>
      <sheetName val="CONCRETE"/>
      <sheetName val="MASONRY"/>
      <sheetName val="Sheet1"/>
      <sheetName val="ASPHALT"/>
      <sheetName val="DOOR&amp;WINDOWS"/>
      <sheetName val="HANDRAIL WORK"/>
      <sheetName val="FINISHES"/>
      <sheetName val="ROOF"/>
      <sheetName val="PAINT"/>
      <sheetName val="PLUMBING"/>
      <sheetName val="ELECTRICAL"/>
      <sheetName val="FIREFIGHTING"/>
      <sheetName val="LIFT"/>
      <sheetName val="FURNITURE"/>
      <sheetName val="WORKSHOP ITEMS"/>
      <sheetName val="MISCELLANEOUS "/>
      <sheetName val="ADDITIONS"/>
      <sheetName val="OMIS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B3" t="str">
            <v>ELECTRICAL INSTALLATIONS</v>
          </cell>
        </row>
      </sheetData>
      <sheetData sheetId="15">
        <row r="3">
          <cell r="B3" t="str">
            <v>FIRE FIGHTING SYSTEM</v>
          </cell>
        </row>
      </sheetData>
      <sheetData sheetId="16">
        <row r="3">
          <cell r="B3" t="str">
            <v xml:space="preserve"> LIFT SUPPLY AND INSTALL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F51"/>
  <sheetViews>
    <sheetView tabSelected="1" view="pageBreakPreview" topLeftCell="B1" zoomScaleNormal="100" workbookViewId="0">
      <selection activeCell="B21" sqref="B21"/>
    </sheetView>
  </sheetViews>
  <sheetFormatPr defaultColWidth="9.140625" defaultRowHeight="12.75"/>
  <cols>
    <col min="1" max="1" width="4.85546875" style="1" customWidth="1"/>
    <col min="2" max="2" width="101.7109375" style="1" customWidth="1"/>
    <col min="3" max="3" width="10.28515625" style="1" customWidth="1"/>
    <col min="4" max="4" width="10.7109375" style="3" customWidth="1"/>
    <col min="5" max="5" width="12.7109375" style="1" customWidth="1"/>
    <col min="6" max="6" width="12.140625" style="1" customWidth="1"/>
    <col min="7" max="7" width="9.140625" style="1" customWidth="1"/>
    <col min="8" max="16384" width="9.140625" style="1"/>
  </cols>
  <sheetData>
    <row r="1" spans="2:4" ht="18.75" customHeight="1">
      <c r="B1" s="22"/>
    </row>
    <row r="2" spans="2:4" ht="18.75" customHeight="1">
      <c r="B2" s="23"/>
    </row>
    <row r="3" spans="2:4" ht="18.75" customHeight="1">
      <c r="B3" s="23"/>
    </row>
    <row r="4" spans="2:4" ht="18.75" customHeight="1">
      <c r="B4" s="23"/>
      <c r="C4" s="2"/>
      <c r="D4" s="19"/>
    </row>
    <row r="5" spans="2:4" ht="18.75" customHeight="1">
      <c r="B5" s="23"/>
    </row>
    <row r="6" spans="2:4" ht="18.75" customHeight="1">
      <c r="B6" s="23"/>
      <c r="C6" s="3"/>
    </row>
    <row r="7" spans="2:4" ht="18.75" customHeight="1">
      <c r="B7" s="23"/>
    </row>
    <row r="8" spans="2:4" ht="33.75" customHeight="1">
      <c r="B8" s="24" t="s">
        <v>0</v>
      </c>
      <c r="C8" s="3"/>
    </row>
    <row r="9" spans="2:4" ht="18.75" customHeight="1">
      <c r="B9" s="23"/>
    </row>
    <row r="10" spans="2:4" ht="18.75" customHeight="1">
      <c r="B10" s="23"/>
      <c r="C10" s="10"/>
    </row>
    <row r="11" spans="2:4" ht="18.75" customHeight="1">
      <c r="B11" s="23"/>
      <c r="C11" s="10"/>
    </row>
    <row r="12" spans="2:4" ht="27" customHeight="1">
      <c r="B12" s="25"/>
    </row>
    <row r="13" spans="2:4" ht="18.75" customHeight="1">
      <c r="B13" s="23"/>
      <c r="C13" s="10"/>
    </row>
    <row r="14" spans="2:4" ht="18.75" customHeight="1">
      <c r="B14" s="26"/>
    </row>
    <row r="15" spans="2:4" ht="18.75" customHeight="1">
      <c r="B15" s="23"/>
      <c r="C15" s="10"/>
    </row>
    <row r="16" spans="2:4" ht="55.15" customHeight="1">
      <c r="B16" s="50" t="s">
        <v>62</v>
      </c>
    </row>
    <row r="17" spans="2:3" ht="17.45" customHeight="1">
      <c r="B17" s="51"/>
      <c r="C17" s="10"/>
    </row>
    <row r="18" spans="2:3" ht="31.5" customHeight="1">
      <c r="B18" s="51"/>
    </row>
    <row r="19" spans="2:3" ht="18.75" customHeight="1">
      <c r="B19" s="27"/>
    </row>
    <row r="20" spans="2:3" ht="18.75" customHeight="1">
      <c r="B20" s="27"/>
    </row>
    <row r="21" spans="2:3" ht="18.75" customHeight="1">
      <c r="B21" s="27"/>
    </row>
    <row r="22" spans="2:3" ht="18.75" customHeight="1">
      <c r="B22" s="27"/>
    </row>
    <row r="23" spans="2:3" ht="18.75" customHeight="1">
      <c r="B23" s="26"/>
      <c r="C23" s="10"/>
    </row>
    <row r="24" spans="2:3" ht="18.75" customHeight="1">
      <c r="B24" s="23"/>
    </row>
    <row r="25" spans="2:3" ht="18.75" customHeight="1">
      <c r="B25" s="23"/>
      <c r="C25" s="10"/>
    </row>
    <row r="26" spans="2:3" ht="18.75" customHeight="1">
      <c r="B26" s="23"/>
    </row>
    <row r="27" spans="2:3" ht="18.75" customHeight="1">
      <c r="B27" s="23"/>
    </row>
    <row r="28" spans="2:3">
      <c r="B28" s="28"/>
      <c r="C28" s="10"/>
    </row>
    <row r="29" spans="2:3">
      <c r="B29" s="28"/>
    </row>
    <row r="30" spans="2:3">
      <c r="B30" s="28"/>
      <c r="C30" s="10"/>
    </row>
    <row r="31" spans="2:3">
      <c r="B31" s="28"/>
    </row>
    <row r="32" spans="2:3">
      <c r="B32" s="28"/>
    </row>
    <row r="33" spans="2:6" ht="18.75" customHeight="1">
      <c r="B33" s="26"/>
    </row>
    <row r="34" spans="2:6">
      <c r="B34" s="28"/>
    </row>
    <row r="35" spans="2:6">
      <c r="B35" s="28"/>
    </row>
    <row r="36" spans="2:6">
      <c r="B36" s="28"/>
    </row>
    <row r="37" spans="2:6">
      <c r="B37" s="28"/>
    </row>
    <row r="38" spans="2:6">
      <c r="B38" s="28"/>
    </row>
    <row r="39" spans="2:6">
      <c r="B39" s="28"/>
    </row>
    <row r="40" spans="2:6">
      <c r="B40" s="29"/>
    </row>
    <row r="47" spans="2:6">
      <c r="F47" s="10"/>
    </row>
    <row r="48" spans="2:6">
      <c r="E48" s="3"/>
    </row>
    <row r="51" spans="4:4">
      <c r="D51" s="21"/>
    </row>
  </sheetData>
  <mergeCells count="1">
    <mergeCell ref="B16:B18"/>
  </mergeCells>
  <pageMargins left="0.74803149606299202" right="0.74803149606299202" top="0.74803149606299202" bottom="0.74803149606299202" header="0.31496062992126" footer="0.31496062992126"/>
  <pageSetup paperSize="9" orientation="portrait" r:id="rId1"/>
  <headerFooter differentOddEven="1"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B86D7-51DD-4AE5-9A69-ED5D6695EAC5}">
  <sheetPr>
    <tabColor rgb="FFC00000"/>
  </sheetPr>
  <dimension ref="B1:J64"/>
  <sheetViews>
    <sheetView view="pageBreakPreview" zoomScaleNormal="100" zoomScaleSheetLayoutView="100" workbookViewId="0">
      <selection activeCell="H15" sqref="H15"/>
    </sheetView>
  </sheetViews>
  <sheetFormatPr defaultColWidth="9.140625" defaultRowHeight="12.75"/>
  <cols>
    <col min="1" max="1" width="4.85546875" style="36" customWidth="1"/>
    <col min="2" max="2" width="6.28515625" style="36" customWidth="1"/>
    <col min="3" max="3" width="24.85546875" style="36" customWidth="1"/>
    <col min="4" max="4" width="9.140625" style="36"/>
    <col min="5" max="5" width="16" style="36" customWidth="1"/>
    <col min="6" max="6" width="9.140625" style="36"/>
    <col min="7" max="8" width="21.140625" style="37" customWidth="1"/>
    <col min="9" max="9" width="14.28515625" style="37" bestFit="1" customWidth="1"/>
    <col min="10" max="10" width="12.140625" style="36" customWidth="1"/>
    <col min="11" max="16384" width="9.140625" style="36"/>
  </cols>
  <sheetData>
    <row r="1" spans="2:9">
      <c r="B1" s="52" t="str">
        <f>Cover!B16</f>
        <v xml:space="preserve">PROPOSED STUDENT ACCOMMODATION FACILITY &amp; TVET CENTER AT GA. VILLINGILLI
</v>
      </c>
      <c r="C1" s="53"/>
      <c r="D1" s="53"/>
      <c r="E1" s="53"/>
      <c r="F1" s="53"/>
      <c r="G1" s="53"/>
      <c r="H1" s="39"/>
      <c r="I1" s="39"/>
    </row>
    <row r="3" spans="2:9">
      <c r="B3" s="54" t="s">
        <v>2</v>
      </c>
      <c r="C3" s="55"/>
      <c r="D3" s="55"/>
      <c r="E3" s="55"/>
      <c r="F3" s="55"/>
      <c r="G3" s="55"/>
      <c r="H3" s="55"/>
      <c r="I3" s="36"/>
    </row>
    <row r="4" spans="2:9">
      <c r="B4" s="30"/>
      <c r="C4" s="31" t="s">
        <v>3</v>
      </c>
      <c r="D4" s="31"/>
      <c r="E4" s="41"/>
      <c r="F4" s="32"/>
      <c r="G4" s="42" t="s">
        <v>4</v>
      </c>
      <c r="H4" s="42" t="s">
        <v>5</v>
      </c>
      <c r="I4" s="42" t="s">
        <v>6</v>
      </c>
    </row>
    <row r="5" spans="2:9">
      <c r="B5" s="8"/>
      <c r="F5" s="9"/>
      <c r="G5" s="43"/>
      <c r="H5" s="43"/>
      <c r="I5" s="43"/>
    </row>
    <row r="6" spans="2:9">
      <c r="B6" s="8"/>
      <c r="F6" s="9"/>
      <c r="G6" s="43"/>
      <c r="H6" s="43"/>
      <c r="I6" s="43"/>
    </row>
    <row r="7" spans="2:9">
      <c r="B7" s="8" t="s">
        <v>7</v>
      </c>
      <c r="C7" s="36" t="s">
        <v>60</v>
      </c>
      <c r="F7" s="9" t="s">
        <v>9</v>
      </c>
      <c r="G7" s="43"/>
      <c r="H7" s="43"/>
      <c r="I7" s="43"/>
    </row>
    <row r="8" spans="2:9">
      <c r="B8" s="8"/>
      <c r="F8" s="9"/>
      <c r="G8" s="43"/>
      <c r="H8" s="43"/>
      <c r="I8" s="43"/>
    </row>
    <row r="9" spans="2:9">
      <c r="B9" s="8" t="s">
        <v>10</v>
      </c>
      <c r="C9" s="36" t="s">
        <v>61</v>
      </c>
      <c r="F9" s="9" t="s">
        <v>9</v>
      </c>
      <c r="G9" s="43"/>
      <c r="H9" s="43"/>
      <c r="I9" s="43"/>
    </row>
    <row r="10" spans="2:9">
      <c r="B10" s="8"/>
      <c r="F10" s="9"/>
      <c r="G10" s="43"/>
      <c r="H10" s="43"/>
      <c r="I10" s="43"/>
    </row>
    <row r="11" spans="2:9">
      <c r="B11" s="8"/>
      <c r="F11" s="9"/>
      <c r="G11" s="44"/>
      <c r="H11" s="43"/>
      <c r="I11" s="43"/>
    </row>
    <row r="12" spans="2:9">
      <c r="B12" s="8"/>
      <c r="F12" s="9"/>
      <c r="G12" s="43"/>
      <c r="H12" s="43"/>
      <c r="I12" s="43"/>
    </row>
    <row r="13" spans="2:9">
      <c r="B13" s="8"/>
      <c r="F13" s="9"/>
      <c r="G13" s="43"/>
      <c r="H13" s="43"/>
      <c r="I13" s="43"/>
    </row>
    <row r="14" spans="2:9">
      <c r="B14" s="8"/>
      <c r="F14" s="9"/>
      <c r="G14" s="43"/>
      <c r="H14" s="43"/>
      <c r="I14" s="43"/>
    </row>
    <row r="15" spans="2:9">
      <c r="B15" s="8"/>
      <c r="F15" s="9"/>
      <c r="G15" s="43"/>
      <c r="H15" s="43"/>
      <c r="I15" s="43"/>
    </row>
    <row r="16" spans="2:9">
      <c r="B16" s="8"/>
      <c r="F16" s="9"/>
      <c r="G16" s="43"/>
      <c r="H16" s="43"/>
      <c r="I16" s="43"/>
    </row>
    <row r="17" spans="2:9">
      <c r="B17" s="8"/>
      <c r="F17" s="9"/>
      <c r="G17" s="43"/>
      <c r="H17" s="43"/>
      <c r="I17" s="43"/>
    </row>
    <row r="18" spans="2:9">
      <c r="B18" s="8"/>
      <c r="F18" s="9"/>
      <c r="G18" s="43"/>
      <c r="H18" s="43"/>
      <c r="I18" s="43"/>
    </row>
    <row r="19" spans="2:9">
      <c r="B19" s="8"/>
      <c r="F19" s="9"/>
      <c r="G19" s="43"/>
      <c r="H19" s="43"/>
      <c r="I19" s="43"/>
    </row>
    <row r="20" spans="2:9">
      <c r="B20" s="8"/>
      <c r="F20" s="9"/>
      <c r="G20" s="43"/>
      <c r="H20" s="43"/>
      <c r="I20" s="43"/>
    </row>
    <row r="21" spans="2:9">
      <c r="B21" s="8"/>
      <c r="F21" s="9"/>
      <c r="G21" s="43"/>
      <c r="H21" s="43"/>
      <c r="I21" s="43"/>
    </row>
    <row r="22" spans="2:9">
      <c r="B22" s="8"/>
      <c r="F22" s="9"/>
      <c r="G22" s="43"/>
      <c r="H22" s="43"/>
      <c r="I22" s="43"/>
    </row>
    <row r="23" spans="2:9">
      <c r="B23" s="8"/>
      <c r="F23" s="9"/>
      <c r="G23" s="43"/>
      <c r="H23" s="43"/>
      <c r="I23" s="43"/>
    </row>
    <row r="24" spans="2:9">
      <c r="B24" s="8"/>
      <c r="F24" s="9"/>
      <c r="G24" s="43"/>
      <c r="H24" s="43"/>
      <c r="I24" s="43"/>
    </row>
    <row r="25" spans="2:9">
      <c r="B25" s="8"/>
      <c r="F25" s="9"/>
      <c r="G25" s="43"/>
      <c r="H25" s="43"/>
      <c r="I25" s="43"/>
    </row>
    <row r="26" spans="2:9">
      <c r="B26" s="8"/>
      <c r="F26" s="9"/>
      <c r="G26" s="43"/>
      <c r="H26" s="43"/>
      <c r="I26" s="43"/>
    </row>
    <row r="27" spans="2:9">
      <c r="B27" s="8"/>
      <c r="F27" s="9"/>
      <c r="G27" s="43"/>
      <c r="H27" s="43"/>
      <c r="I27" s="43"/>
    </row>
    <row r="28" spans="2:9">
      <c r="B28" s="8"/>
      <c r="F28" s="9"/>
      <c r="G28" s="43"/>
      <c r="H28" s="43"/>
      <c r="I28" s="43"/>
    </row>
    <row r="29" spans="2:9">
      <c r="B29" s="8"/>
      <c r="F29" s="9"/>
      <c r="G29" s="43"/>
      <c r="H29" s="43"/>
      <c r="I29" s="43"/>
    </row>
    <row r="30" spans="2:9">
      <c r="B30" s="8"/>
      <c r="F30" s="9"/>
      <c r="G30" s="43"/>
      <c r="H30" s="43"/>
      <c r="I30" s="43"/>
    </row>
    <row r="31" spans="2:9">
      <c r="B31" s="8"/>
      <c r="F31" s="9"/>
      <c r="G31" s="43"/>
      <c r="H31" s="43"/>
      <c r="I31" s="43"/>
    </row>
    <row r="32" spans="2:9">
      <c r="B32" s="8"/>
      <c r="F32" s="9"/>
      <c r="G32" s="43"/>
      <c r="H32" s="43"/>
      <c r="I32" s="43"/>
    </row>
    <row r="33" spans="2:10">
      <c r="B33" s="8"/>
      <c r="F33" s="9"/>
      <c r="G33" s="43"/>
      <c r="H33" s="43"/>
      <c r="I33" s="43"/>
    </row>
    <row r="34" spans="2:10">
      <c r="B34" s="8"/>
      <c r="F34" s="9"/>
      <c r="G34" s="43"/>
      <c r="H34" s="43"/>
      <c r="I34" s="43"/>
    </row>
    <row r="35" spans="2:10">
      <c r="B35" s="8"/>
      <c r="F35" s="9"/>
      <c r="G35" s="43"/>
      <c r="H35" s="43"/>
      <c r="I35" s="43"/>
    </row>
    <row r="36" spans="2:10">
      <c r="B36" s="8"/>
      <c r="F36" s="9"/>
      <c r="G36" s="43"/>
      <c r="H36" s="43"/>
      <c r="I36" s="43"/>
    </row>
    <row r="37" spans="2:10">
      <c r="B37" s="8"/>
      <c r="F37" s="9"/>
      <c r="G37" s="43"/>
      <c r="H37" s="43"/>
      <c r="I37" s="43"/>
    </row>
    <row r="38" spans="2:10">
      <c r="B38" s="8"/>
      <c r="F38" s="9"/>
      <c r="G38" s="43"/>
      <c r="H38" s="43"/>
      <c r="I38" s="43"/>
    </row>
    <row r="39" spans="2:10">
      <c r="B39" s="8"/>
      <c r="F39" s="9"/>
      <c r="G39" s="43"/>
      <c r="H39" s="43"/>
      <c r="I39" s="43"/>
    </row>
    <row r="40" spans="2:10">
      <c r="B40" s="8"/>
      <c r="F40" s="9"/>
      <c r="G40" s="43"/>
      <c r="H40" s="43"/>
      <c r="I40" s="43"/>
      <c r="J40" s="40"/>
    </row>
    <row r="41" spans="2:10">
      <c r="B41" s="8"/>
      <c r="F41" s="9"/>
      <c r="G41" s="43"/>
      <c r="H41" s="43"/>
      <c r="I41" s="43"/>
      <c r="J41" s="40"/>
    </row>
    <row r="42" spans="2:10">
      <c r="B42" s="8"/>
      <c r="F42" s="9"/>
      <c r="G42" s="43"/>
      <c r="H42" s="43"/>
      <c r="I42" s="43"/>
      <c r="J42" s="40"/>
    </row>
    <row r="43" spans="2:10">
      <c r="B43" s="8"/>
      <c r="F43" s="9"/>
      <c r="G43" s="43"/>
      <c r="H43" s="43"/>
      <c r="I43" s="43"/>
      <c r="J43" s="40"/>
    </row>
    <row r="44" spans="2:10">
      <c r="B44" s="8"/>
      <c r="F44" s="9"/>
      <c r="G44" s="43"/>
      <c r="H44" s="43"/>
      <c r="I44" s="43"/>
      <c r="J44" s="40"/>
    </row>
    <row r="45" spans="2:10">
      <c r="B45" s="8"/>
      <c r="F45" s="9"/>
      <c r="G45" s="43"/>
      <c r="H45" s="43"/>
      <c r="I45" s="43"/>
      <c r="J45" s="40"/>
    </row>
    <row r="46" spans="2:10">
      <c r="B46" s="8"/>
      <c r="F46" s="9"/>
      <c r="G46" s="43"/>
      <c r="H46" s="43"/>
      <c r="I46" s="43"/>
      <c r="J46" s="40"/>
    </row>
    <row r="47" spans="2:10">
      <c r="B47" s="8"/>
      <c r="F47" s="9"/>
      <c r="G47" s="43"/>
      <c r="H47" s="43"/>
      <c r="I47" s="43"/>
      <c r="J47" s="40"/>
    </row>
    <row r="48" spans="2:10">
      <c r="B48" s="8"/>
      <c r="F48" s="9"/>
      <c r="G48" s="43"/>
      <c r="H48" s="43"/>
      <c r="I48" s="43"/>
      <c r="J48" s="40"/>
    </row>
    <row r="49" spans="2:10">
      <c r="B49" s="8"/>
      <c r="F49" s="9"/>
      <c r="G49" s="43"/>
      <c r="H49" s="43"/>
      <c r="I49" s="43"/>
      <c r="J49" s="40"/>
    </row>
    <row r="50" spans="2:10">
      <c r="B50" s="8"/>
      <c r="F50" s="9"/>
      <c r="G50" s="43"/>
      <c r="H50" s="43"/>
      <c r="I50" s="43"/>
    </row>
    <row r="51" spans="2:10">
      <c r="B51" s="8"/>
      <c r="F51" s="9"/>
      <c r="G51" s="43"/>
      <c r="H51" s="43"/>
      <c r="I51" s="43"/>
    </row>
    <row r="52" spans="2:10">
      <c r="B52" s="8"/>
      <c r="F52" s="9"/>
      <c r="G52" s="43"/>
      <c r="H52" s="43"/>
      <c r="I52" s="43"/>
    </row>
    <row r="53" spans="2:10">
      <c r="B53" s="8"/>
      <c r="F53" s="9"/>
      <c r="G53" s="43"/>
      <c r="H53" s="43"/>
      <c r="I53" s="43"/>
    </row>
    <row r="54" spans="2:10">
      <c r="B54" s="8"/>
      <c r="F54" s="9"/>
      <c r="G54" s="43"/>
      <c r="H54" s="43"/>
      <c r="I54" s="43"/>
    </row>
    <row r="55" spans="2:10">
      <c r="B55" s="8"/>
      <c r="F55" s="9"/>
      <c r="G55" s="43"/>
      <c r="H55" s="43"/>
      <c r="I55" s="43"/>
    </row>
    <row r="56" spans="2:10">
      <c r="B56" s="8"/>
      <c r="F56" s="9"/>
      <c r="G56" s="43"/>
      <c r="H56" s="43"/>
      <c r="I56" s="43"/>
    </row>
    <row r="57" spans="2:10">
      <c r="B57" s="8"/>
      <c r="F57" s="9"/>
      <c r="G57" s="45"/>
      <c r="H57" s="45"/>
      <c r="I57" s="45"/>
    </row>
    <row r="58" spans="2:10">
      <c r="B58" s="8"/>
      <c r="C58" s="13"/>
      <c r="D58" s="13"/>
      <c r="F58" s="9"/>
      <c r="G58" s="43"/>
      <c r="H58" s="43"/>
      <c r="I58" s="43"/>
      <c r="J58" s="10"/>
    </row>
    <row r="59" spans="2:10">
      <c r="B59" s="8"/>
      <c r="C59" s="13" t="s">
        <v>59</v>
      </c>
      <c r="D59" s="13"/>
      <c r="F59" s="14" t="s">
        <v>32</v>
      </c>
      <c r="G59" s="46"/>
      <c r="H59" s="46"/>
      <c r="I59" s="46"/>
      <c r="J59" s="20"/>
    </row>
    <row r="60" spans="2:10" ht="13.5" thickBot="1">
      <c r="B60" s="8"/>
      <c r="F60" s="9"/>
      <c r="G60" s="47"/>
      <c r="H60" s="47"/>
      <c r="I60" s="47"/>
    </row>
    <row r="61" spans="2:10" ht="13.5" thickTop="1">
      <c r="B61" s="8"/>
      <c r="F61" s="9"/>
      <c r="G61" s="43"/>
      <c r="H61" s="13" t="s">
        <v>33</v>
      </c>
      <c r="I61" s="48"/>
    </row>
    <row r="62" spans="2:10">
      <c r="B62" s="11"/>
      <c r="C62" s="37"/>
      <c r="D62" s="10"/>
      <c r="F62" s="16"/>
      <c r="G62" s="43"/>
      <c r="H62" s="13" t="s">
        <v>31</v>
      </c>
      <c r="I62" s="49"/>
      <c r="J62" s="10"/>
    </row>
    <row r="63" spans="2:10">
      <c r="B63" s="11"/>
      <c r="F63" s="16"/>
      <c r="G63" s="43"/>
      <c r="H63" s="43"/>
      <c r="I63" s="43"/>
    </row>
    <row r="64" spans="2:10">
      <c r="B64" s="17"/>
      <c r="C64" s="5"/>
      <c r="D64" s="5"/>
      <c r="E64" s="5"/>
      <c r="F64" s="4"/>
      <c r="G64" s="18"/>
      <c r="H64" s="18"/>
      <c r="I64" s="18"/>
    </row>
  </sheetData>
  <mergeCells count="2">
    <mergeCell ref="B1:G1"/>
    <mergeCell ref="B3:H3"/>
  </mergeCells>
  <pageMargins left="0.74803149606299202" right="0.74803149606299202" top="0.74803149606299202" bottom="0.74803149606299202" header="0.31496062992126" footer="0.31496062992126"/>
  <pageSetup paperSize="9" scale="72" orientation="portrait" r:id="rId1"/>
  <headerFooter differentOddEven="1"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FA858-C214-4EA7-BA90-B07BF67A15DA}">
  <sheetPr>
    <tabColor rgb="FFC00000"/>
  </sheetPr>
  <dimension ref="B1:I64"/>
  <sheetViews>
    <sheetView view="pageBreakPreview" zoomScaleNormal="100" zoomScaleSheetLayoutView="100" workbookViewId="0">
      <selection activeCell="E42" sqref="E42"/>
    </sheetView>
  </sheetViews>
  <sheetFormatPr defaultColWidth="9.140625" defaultRowHeight="12.75"/>
  <cols>
    <col min="1" max="1" width="4.85546875" style="36" customWidth="1"/>
    <col min="2" max="2" width="6.28515625" style="36" customWidth="1"/>
    <col min="3" max="3" width="24.85546875" style="36" customWidth="1"/>
    <col min="4" max="4" width="9.140625" style="36"/>
    <col min="5" max="5" width="16" style="36" customWidth="1"/>
    <col min="6" max="6" width="9.140625" style="36"/>
    <col min="7" max="8" width="21.140625" style="37" customWidth="1"/>
    <col min="9" max="9" width="14.28515625" style="37" bestFit="1" customWidth="1"/>
    <col min="10" max="16384" width="9.140625" style="36"/>
  </cols>
  <sheetData>
    <row r="1" spans="2:9">
      <c r="B1" s="52" t="s">
        <v>63</v>
      </c>
      <c r="C1" s="53"/>
      <c r="D1" s="53"/>
      <c r="E1" s="53"/>
      <c r="F1" s="53"/>
      <c r="G1" s="53"/>
      <c r="H1" s="39"/>
      <c r="I1" s="39"/>
    </row>
    <row r="3" spans="2:9">
      <c r="B3" s="54" t="s">
        <v>2</v>
      </c>
      <c r="C3" s="55"/>
      <c r="D3" s="55"/>
      <c r="E3" s="55"/>
      <c r="F3" s="55"/>
      <c r="G3" s="55"/>
      <c r="H3" s="55"/>
      <c r="I3" s="36"/>
    </row>
    <row r="4" spans="2:9">
      <c r="B4" s="30"/>
      <c r="C4" s="31" t="s">
        <v>3</v>
      </c>
      <c r="D4" s="31"/>
      <c r="E4" s="41"/>
      <c r="F4" s="32"/>
      <c r="G4" s="42" t="s">
        <v>4</v>
      </c>
      <c r="H4" s="42" t="s">
        <v>5</v>
      </c>
      <c r="I4" s="42" t="s">
        <v>6</v>
      </c>
    </row>
    <row r="5" spans="2:9">
      <c r="B5" s="8"/>
      <c r="F5" s="9"/>
      <c r="G5" s="43"/>
      <c r="H5" s="43"/>
      <c r="I5" s="43"/>
    </row>
    <row r="6" spans="2:9">
      <c r="B6" s="8"/>
      <c r="F6" s="9"/>
      <c r="G6" s="43"/>
      <c r="H6" s="43"/>
      <c r="I6" s="43"/>
    </row>
    <row r="7" spans="2:9">
      <c r="B7" s="8" t="s">
        <v>7</v>
      </c>
      <c r="C7" s="38" t="s">
        <v>8</v>
      </c>
      <c r="D7" s="38"/>
      <c r="E7" s="38"/>
      <c r="F7" s="9" t="s">
        <v>9</v>
      </c>
      <c r="G7" s="43"/>
      <c r="H7" s="43"/>
      <c r="I7" s="43"/>
    </row>
    <row r="8" spans="2:9">
      <c r="B8" s="8"/>
      <c r="C8" s="38"/>
      <c r="D8" s="38"/>
      <c r="E8" s="38"/>
      <c r="F8" s="9"/>
      <c r="G8" s="43"/>
      <c r="H8" s="43"/>
      <c r="I8" s="43"/>
    </row>
    <row r="9" spans="2:9">
      <c r="B9" s="8" t="s">
        <v>10</v>
      </c>
      <c r="C9" s="38" t="s">
        <v>11</v>
      </c>
      <c r="D9" s="38"/>
      <c r="E9" s="38"/>
      <c r="F9" s="9" t="s">
        <v>9</v>
      </c>
      <c r="G9" s="43"/>
      <c r="H9" s="43"/>
      <c r="I9" s="43"/>
    </row>
    <row r="10" spans="2:9">
      <c r="B10" s="8"/>
      <c r="C10" s="38"/>
      <c r="D10" s="38"/>
      <c r="E10" s="38"/>
      <c r="F10" s="9"/>
      <c r="G10" s="43"/>
      <c r="H10" s="43"/>
      <c r="I10" s="43"/>
    </row>
    <row r="11" spans="2:9">
      <c r="B11" s="8" t="s">
        <v>12</v>
      </c>
      <c r="C11" s="38" t="s">
        <v>13</v>
      </c>
      <c r="D11" s="38"/>
      <c r="E11" s="38"/>
      <c r="F11" s="9" t="s">
        <v>9</v>
      </c>
      <c r="G11" s="44"/>
      <c r="H11" s="43"/>
      <c r="I11" s="43"/>
    </row>
    <row r="12" spans="2:9">
      <c r="B12" s="8"/>
      <c r="C12" s="38"/>
      <c r="D12" s="38"/>
      <c r="E12" s="38"/>
      <c r="F12" s="9"/>
      <c r="G12" s="43"/>
      <c r="H12" s="43"/>
      <c r="I12" s="43"/>
    </row>
    <row r="13" spans="2:9">
      <c r="B13" s="8" t="s">
        <v>14</v>
      </c>
      <c r="C13" s="38" t="s">
        <v>15</v>
      </c>
      <c r="D13" s="38"/>
      <c r="E13" s="38"/>
      <c r="F13" s="9" t="s">
        <v>9</v>
      </c>
      <c r="G13" s="43"/>
      <c r="H13" s="43"/>
      <c r="I13" s="43"/>
    </row>
    <row r="14" spans="2:9">
      <c r="B14" s="8"/>
      <c r="C14" s="38"/>
      <c r="D14" s="38"/>
      <c r="E14" s="38"/>
      <c r="F14" s="9"/>
      <c r="G14" s="43"/>
      <c r="H14" s="43"/>
      <c r="I14" s="43"/>
    </row>
    <row r="15" spans="2:9">
      <c r="B15" s="8" t="s">
        <v>16</v>
      </c>
      <c r="C15" s="38" t="s">
        <v>51</v>
      </c>
      <c r="D15" s="38"/>
      <c r="E15" s="38"/>
      <c r="F15" s="9" t="s">
        <v>9</v>
      </c>
      <c r="G15" s="43"/>
      <c r="H15" s="43"/>
      <c r="I15" s="43"/>
    </row>
    <row r="16" spans="2:9">
      <c r="B16" s="8"/>
      <c r="C16" s="38"/>
      <c r="D16" s="38"/>
      <c r="E16" s="38"/>
      <c r="F16" s="9"/>
      <c r="G16" s="43"/>
      <c r="H16" s="43"/>
      <c r="I16" s="43"/>
    </row>
    <row r="17" spans="2:9">
      <c r="B17" s="8" t="s">
        <v>18</v>
      </c>
      <c r="C17" s="38" t="s">
        <v>19</v>
      </c>
      <c r="D17" s="38"/>
      <c r="E17" s="38"/>
      <c r="F17" s="9" t="str">
        <f>F15</f>
        <v>MRf.</v>
      </c>
      <c r="G17" s="43"/>
      <c r="H17" s="43"/>
      <c r="I17" s="43"/>
    </row>
    <row r="18" spans="2:9">
      <c r="B18" s="8"/>
      <c r="C18" s="38"/>
      <c r="D18" s="38"/>
      <c r="E18" s="38"/>
      <c r="F18" s="9"/>
      <c r="G18" s="43"/>
      <c r="H18" s="43"/>
      <c r="I18" s="43"/>
    </row>
    <row r="19" spans="2:9">
      <c r="B19" s="8" t="s">
        <v>20</v>
      </c>
      <c r="C19" s="38" t="s">
        <v>21</v>
      </c>
      <c r="D19" s="38"/>
      <c r="E19" s="38"/>
      <c r="F19" s="9" t="s">
        <v>9</v>
      </c>
      <c r="G19" s="43"/>
      <c r="H19" s="43"/>
      <c r="I19" s="43"/>
    </row>
    <row r="20" spans="2:9">
      <c r="B20" s="8"/>
      <c r="C20" s="38"/>
      <c r="D20" s="38"/>
      <c r="E20" s="38"/>
      <c r="F20" s="9"/>
      <c r="G20" s="43"/>
      <c r="H20" s="43"/>
      <c r="I20" s="43"/>
    </row>
    <row r="21" spans="2:9">
      <c r="B21" s="8" t="s">
        <v>22</v>
      </c>
      <c r="C21" s="38" t="s">
        <v>23</v>
      </c>
      <c r="D21" s="38"/>
      <c r="E21" s="38"/>
      <c r="F21" s="9" t="s">
        <v>9</v>
      </c>
      <c r="G21" s="43"/>
      <c r="H21" s="43"/>
      <c r="I21" s="43"/>
    </row>
    <row r="22" spans="2:9">
      <c r="B22" s="8"/>
      <c r="C22" s="38"/>
      <c r="D22" s="38"/>
      <c r="E22" s="38"/>
      <c r="F22" s="9"/>
      <c r="G22" s="43"/>
      <c r="H22" s="43"/>
      <c r="I22" s="43"/>
    </row>
    <row r="23" spans="2:9">
      <c r="B23" s="8" t="s">
        <v>52</v>
      </c>
      <c r="C23" s="38" t="s">
        <v>53</v>
      </c>
      <c r="D23" s="38"/>
      <c r="E23" s="38"/>
      <c r="F23" s="9" t="s">
        <v>9</v>
      </c>
      <c r="G23" s="43"/>
      <c r="H23" s="43"/>
      <c r="I23" s="43"/>
    </row>
    <row r="24" spans="2:9">
      <c r="B24" s="8"/>
      <c r="C24" s="38"/>
      <c r="D24" s="38"/>
      <c r="E24" s="38"/>
      <c r="F24" s="9"/>
      <c r="G24" s="43"/>
      <c r="H24" s="43"/>
      <c r="I24" s="43"/>
    </row>
    <row r="25" spans="2:9">
      <c r="B25" s="8" t="s">
        <v>24</v>
      </c>
      <c r="C25" s="38" t="s">
        <v>25</v>
      </c>
      <c r="D25" s="38"/>
      <c r="E25" s="38"/>
      <c r="F25" s="9" t="str">
        <f>F19</f>
        <v>MRf.</v>
      </c>
      <c r="G25" s="43"/>
      <c r="H25" s="43"/>
      <c r="I25" s="43"/>
    </row>
    <row r="26" spans="2:9">
      <c r="B26" s="8"/>
      <c r="C26" s="38"/>
      <c r="D26" s="38"/>
      <c r="E26" s="38"/>
      <c r="F26" s="9"/>
      <c r="G26" s="43"/>
      <c r="H26" s="43"/>
      <c r="I26" s="43"/>
    </row>
    <row r="27" spans="2:9">
      <c r="B27" s="8" t="s">
        <v>26</v>
      </c>
      <c r="C27" s="38" t="s">
        <v>27</v>
      </c>
      <c r="D27" s="38"/>
      <c r="E27" s="38"/>
      <c r="F27" s="9" t="str">
        <f>F25</f>
        <v>MRf.</v>
      </c>
      <c r="G27" s="43"/>
      <c r="H27" s="43"/>
      <c r="I27" s="43"/>
    </row>
    <row r="28" spans="2:9">
      <c r="B28" s="8"/>
      <c r="C28" s="38"/>
      <c r="D28" s="38"/>
      <c r="E28" s="38"/>
      <c r="F28" s="9"/>
      <c r="G28" s="43"/>
      <c r="H28" s="43"/>
      <c r="I28" s="43"/>
    </row>
    <row r="29" spans="2:9">
      <c r="B29" s="8" t="s">
        <v>28</v>
      </c>
      <c r="C29" s="38" t="str">
        <f>[1]ELECTRICAL!B3</f>
        <v>ELECTRICAL INSTALLATIONS</v>
      </c>
      <c r="D29" s="38"/>
      <c r="E29" s="38"/>
      <c r="F29" s="9" t="str">
        <f>F27</f>
        <v>MRf.</v>
      </c>
      <c r="G29" s="43"/>
      <c r="H29" s="43"/>
      <c r="I29" s="43"/>
    </row>
    <row r="30" spans="2:9">
      <c r="B30" s="8"/>
      <c r="C30" s="38"/>
      <c r="D30" s="38"/>
      <c r="E30" s="38"/>
      <c r="F30" s="9"/>
      <c r="G30" s="43"/>
      <c r="H30" s="43"/>
      <c r="I30" s="43"/>
    </row>
    <row r="31" spans="2:9">
      <c r="B31" s="8" t="s">
        <v>46</v>
      </c>
      <c r="C31" s="38" t="str">
        <f>[1]FIREFIGHTING!B3</f>
        <v>FIRE FIGHTING SYSTEM</v>
      </c>
      <c r="D31" s="38"/>
      <c r="E31" s="38"/>
      <c r="F31" s="9" t="str">
        <f>F29</f>
        <v>MRf.</v>
      </c>
      <c r="G31" s="43"/>
      <c r="H31" s="43"/>
      <c r="I31" s="43"/>
    </row>
    <row r="32" spans="2:9">
      <c r="B32" s="8"/>
      <c r="C32" s="38"/>
      <c r="D32" s="38"/>
      <c r="E32" s="38"/>
      <c r="F32" s="9"/>
      <c r="G32" s="43"/>
      <c r="H32" s="43"/>
      <c r="I32" s="43"/>
    </row>
    <row r="33" spans="2:9">
      <c r="B33" s="8" t="s">
        <v>47</v>
      </c>
      <c r="C33" s="38" t="str">
        <f>[1]LIFT!B3</f>
        <v xml:space="preserve"> LIFT SUPPLY AND INSTALL</v>
      </c>
      <c r="D33" s="38"/>
      <c r="E33" s="38"/>
      <c r="F33" s="9" t="str">
        <f>F31</f>
        <v>MRf.</v>
      </c>
      <c r="G33" s="43"/>
      <c r="H33" s="43"/>
      <c r="I33" s="43"/>
    </row>
    <row r="34" spans="2:9">
      <c r="B34" s="8"/>
      <c r="C34" s="38"/>
      <c r="D34" s="38"/>
      <c r="E34" s="38"/>
      <c r="F34" s="9"/>
      <c r="G34" s="43"/>
      <c r="H34" s="43"/>
      <c r="I34" s="43"/>
    </row>
    <row r="35" spans="2:9">
      <c r="B35" s="8" t="s">
        <v>48</v>
      </c>
      <c r="C35" s="38" t="s">
        <v>29</v>
      </c>
      <c r="D35" s="38"/>
      <c r="E35" s="38"/>
      <c r="F35" s="9" t="str">
        <f>F27</f>
        <v>MRf.</v>
      </c>
      <c r="G35" s="43"/>
      <c r="H35" s="43"/>
      <c r="I35" s="43"/>
    </row>
    <row r="36" spans="2:9">
      <c r="B36" s="8"/>
      <c r="C36" s="38"/>
      <c r="D36" s="38"/>
      <c r="E36" s="38"/>
      <c r="F36" s="9"/>
      <c r="G36" s="43"/>
      <c r="H36" s="43"/>
      <c r="I36" s="43"/>
    </row>
    <row r="37" spans="2:9">
      <c r="B37" s="8" t="s">
        <v>54</v>
      </c>
      <c r="C37" s="38" t="s">
        <v>55</v>
      </c>
      <c r="D37" s="38"/>
      <c r="E37" s="38"/>
      <c r="F37" s="9" t="str">
        <f>F29</f>
        <v>MRf.</v>
      </c>
      <c r="G37" s="43"/>
      <c r="H37" s="43"/>
      <c r="I37" s="43"/>
    </row>
    <row r="38" spans="2:9">
      <c r="B38" s="8"/>
      <c r="C38" s="38"/>
      <c r="D38" s="38"/>
      <c r="E38" s="38"/>
      <c r="F38" s="9"/>
      <c r="G38" s="43"/>
      <c r="H38" s="43"/>
      <c r="I38" s="43"/>
    </row>
    <row r="39" spans="2:9">
      <c r="B39" s="8" t="s">
        <v>56</v>
      </c>
      <c r="C39" s="38" t="s">
        <v>30</v>
      </c>
      <c r="D39" s="38"/>
      <c r="E39" s="38"/>
      <c r="F39" s="9" t="str">
        <f>F35</f>
        <v>MRf.</v>
      </c>
      <c r="G39" s="43"/>
      <c r="H39" s="43"/>
      <c r="I39" s="43"/>
    </row>
    <row r="40" spans="2:9">
      <c r="B40" s="8"/>
      <c r="C40" s="38"/>
      <c r="D40" s="38"/>
      <c r="E40" s="38"/>
      <c r="F40" s="9"/>
      <c r="G40" s="43"/>
      <c r="H40" s="43"/>
      <c r="I40" s="43"/>
    </row>
    <row r="41" spans="2:9">
      <c r="B41" s="8" t="s">
        <v>57</v>
      </c>
      <c r="C41" s="38" t="s">
        <v>49</v>
      </c>
      <c r="D41" s="38"/>
      <c r="E41" s="38"/>
      <c r="F41" s="9" t="str">
        <f>F39</f>
        <v>MRf.</v>
      </c>
      <c r="G41" s="43"/>
      <c r="H41" s="43"/>
      <c r="I41" s="43"/>
    </row>
    <row r="42" spans="2:9">
      <c r="B42" s="8"/>
      <c r="C42" s="38"/>
      <c r="D42" s="38"/>
      <c r="E42" s="38"/>
      <c r="F42" s="9"/>
      <c r="G42" s="43"/>
      <c r="H42" s="43"/>
      <c r="I42" s="43"/>
    </row>
    <row r="43" spans="2:9">
      <c r="B43" s="8" t="s">
        <v>58</v>
      </c>
      <c r="C43" s="38" t="s">
        <v>50</v>
      </c>
      <c r="D43" s="38"/>
      <c r="E43" s="38"/>
      <c r="F43" s="9" t="str">
        <f>F41</f>
        <v>MRf.</v>
      </c>
      <c r="G43" s="43"/>
      <c r="H43" s="43"/>
      <c r="I43" s="43"/>
    </row>
    <row r="44" spans="2:9">
      <c r="B44" s="8"/>
      <c r="F44" s="9"/>
      <c r="G44" s="43"/>
      <c r="H44" s="43"/>
      <c r="I44" s="43"/>
    </row>
    <row r="45" spans="2:9">
      <c r="B45" s="8"/>
      <c r="F45" s="9"/>
      <c r="G45" s="43"/>
      <c r="H45" s="43"/>
      <c r="I45" s="43"/>
    </row>
    <row r="46" spans="2:9">
      <c r="B46" s="8"/>
      <c r="F46" s="9"/>
      <c r="G46" s="43"/>
      <c r="H46" s="43"/>
      <c r="I46" s="43"/>
    </row>
    <row r="47" spans="2:9">
      <c r="B47" s="8"/>
      <c r="F47" s="9"/>
      <c r="G47" s="43"/>
      <c r="H47" s="43"/>
      <c r="I47" s="43"/>
    </row>
    <row r="48" spans="2:9">
      <c r="B48" s="8"/>
      <c r="F48" s="9"/>
      <c r="G48" s="43"/>
      <c r="H48" s="43"/>
      <c r="I48" s="43"/>
    </row>
    <row r="49" spans="2:9">
      <c r="B49" s="8"/>
      <c r="F49" s="9"/>
      <c r="G49" s="43"/>
      <c r="H49" s="43"/>
      <c r="I49" s="43"/>
    </row>
    <row r="50" spans="2:9">
      <c r="B50" s="8"/>
      <c r="F50" s="9"/>
      <c r="G50" s="43"/>
      <c r="H50" s="43"/>
      <c r="I50" s="43"/>
    </row>
    <row r="51" spans="2:9">
      <c r="B51" s="8"/>
      <c r="F51" s="9"/>
      <c r="G51" s="43"/>
      <c r="H51" s="43"/>
      <c r="I51" s="43"/>
    </row>
    <row r="52" spans="2:9">
      <c r="B52" s="8"/>
      <c r="F52" s="9"/>
      <c r="G52" s="43"/>
      <c r="H52" s="43"/>
      <c r="I52" s="43"/>
    </row>
    <row r="53" spans="2:9">
      <c r="B53" s="8"/>
      <c r="F53" s="9"/>
      <c r="G53" s="43"/>
      <c r="H53" s="43"/>
      <c r="I53" s="43"/>
    </row>
    <row r="54" spans="2:9">
      <c r="B54" s="8"/>
      <c r="F54" s="9"/>
      <c r="G54" s="43"/>
      <c r="H54" s="43"/>
      <c r="I54" s="43"/>
    </row>
    <row r="55" spans="2:9">
      <c r="B55" s="8"/>
      <c r="F55" s="9"/>
      <c r="G55" s="43"/>
      <c r="H55" s="43"/>
      <c r="I55" s="43"/>
    </row>
    <row r="56" spans="2:9">
      <c r="B56" s="8"/>
      <c r="F56" s="9"/>
      <c r="G56" s="43"/>
      <c r="H56" s="43"/>
      <c r="I56" s="43"/>
    </row>
    <row r="57" spans="2:9">
      <c r="B57" s="8"/>
      <c r="F57" s="9"/>
      <c r="G57" s="45"/>
      <c r="H57" s="45"/>
      <c r="I57" s="45"/>
    </row>
    <row r="58" spans="2:9">
      <c r="B58" s="8"/>
      <c r="C58" s="13"/>
      <c r="D58" s="13"/>
      <c r="F58" s="9"/>
      <c r="G58" s="43"/>
      <c r="H58" s="43"/>
      <c r="I58" s="43"/>
    </row>
    <row r="59" spans="2:9">
      <c r="B59" s="8"/>
      <c r="C59" s="13" t="s">
        <v>59</v>
      </c>
      <c r="D59" s="13"/>
      <c r="F59" s="14" t="s">
        <v>32</v>
      </c>
      <c r="G59" s="46"/>
      <c r="H59" s="46"/>
      <c r="I59" s="46"/>
    </row>
    <row r="60" spans="2:9" ht="13.5" thickBot="1">
      <c r="B60" s="8"/>
      <c r="F60" s="9"/>
      <c r="G60" s="47"/>
      <c r="H60" s="47"/>
      <c r="I60" s="47"/>
    </row>
    <row r="61" spans="2:9" ht="13.5" thickTop="1">
      <c r="B61" s="8"/>
      <c r="F61" s="9"/>
      <c r="G61" s="43"/>
      <c r="H61" s="13" t="s">
        <v>33</v>
      </c>
      <c r="I61" s="48"/>
    </row>
    <row r="62" spans="2:9">
      <c r="B62" s="11"/>
      <c r="C62" s="37"/>
      <c r="D62" s="10"/>
      <c r="F62" s="16"/>
      <c r="G62" s="43"/>
      <c r="H62" s="13" t="s">
        <v>31</v>
      </c>
      <c r="I62" s="49"/>
    </row>
    <row r="63" spans="2:9">
      <c r="B63" s="11"/>
      <c r="F63" s="16"/>
      <c r="G63" s="43"/>
      <c r="H63" s="43"/>
      <c r="I63" s="43"/>
    </row>
    <row r="64" spans="2:9">
      <c r="B64" s="17"/>
      <c r="C64" s="5"/>
      <c r="D64" s="5"/>
      <c r="E64" s="5"/>
      <c r="F64" s="4"/>
      <c r="G64" s="18"/>
      <c r="H64" s="18"/>
      <c r="I64" s="18"/>
    </row>
  </sheetData>
  <mergeCells count="2">
    <mergeCell ref="B1:G1"/>
    <mergeCell ref="B3:H3"/>
  </mergeCells>
  <pageMargins left="0.74803149606299202" right="0.74803149606299202" top="0.74803149606299202" bottom="0.74803149606299202" header="0.31496062992126" footer="0.31496062992126"/>
  <pageSetup paperSize="9" scale="72" orientation="portrait" r:id="rId1"/>
  <headerFooter differentOddEven="1"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1:M58"/>
  <sheetViews>
    <sheetView view="pageBreakPreview" zoomScaleNormal="100" workbookViewId="0">
      <selection activeCell="G42" sqref="G42"/>
    </sheetView>
  </sheetViews>
  <sheetFormatPr defaultColWidth="9.140625" defaultRowHeight="12.75"/>
  <cols>
    <col min="1" max="1" width="4.85546875" style="1" customWidth="1"/>
    <col min="2" max="2" width="6.28515625" style="1" customWidth="1"/>
    <col min="3" max="3" width="24.85546875" style="1" customWidth="1"/>
    <col min="4" max="4" width="9.140625" style="1" customWidth="1"/>
    <col min="5" max="5" width="16" style="1" customWidth="1"/>
    <col min="6" max="6" width="9.140625" style="1" customWidth="1"/>
    <col min="7" max="8" width="21.140625" style="6" customWidth="1"/>
    <col min="9" max="9" width="14.28515625" style="6" bestFit="1" customWidth="1"/>
    <col min="10" max="10" width="12.7109375" style="1" customWidth="1"/>
    <col min="11" max="11" width="12.140625" style="1" customWidth="1"/>
    <col min="12" max="12" width="9.140625" style="1" customWidth="1"/>
    <col min="13" max="13" width="10.28515625" style="35" bestFit="1" customWidth="1"/>
    <col min="14" max="16384" width="9.140625" style="1"/>
  </cols>
  <sheetData>
    <row r="1" spans="2:9">
      <c r="B1" s="52" t="s">
        <v>1</v>
      </c>
      <c r="C1" s="56"/>
      <c r="D1" s="56"/>
      <c r="E1" s="56"/>
      <c r="F1" s="56"/>
      <c r="G1" s="57"/>
      <c r="H1" s="1"/>
      <c r="I1" s="1"/>
    </row>
    <row r="3" spans="2:9">
      <c r="B3" s="54" t="s">
        <v>2</v>
      </c>
      <c r="C3" s="56"/>
      <c r="D3" s="56"/>
      <c r="E3" s="56"/>
      <c r="F3" s="56"/>
      <c r="G3" s="57"/>
      <c r="H3" s="57"/>
      <c r="I3" s="3"/>
    </row>
    <row r="4" spans="2:9">
      <c r="B4" s="30"/>
      <c r="C4" s="31" t="s">
        <v>3</v>
      </c>
      <c r="D4" s="31"/>
      <c r="E4" s="31"/>
      <c r="F4" s="32"/>
      <c r="G4" s="33" t="s">
        <v>4</v>
      </c>
      <c r="H4" s="33" t="s">
        <v>5</v>
      </c>
      <c r="I4" s="33" t="s">
        <v>6</v>
      </c>
    </row>
    <row r="5" spans="2:9">
      <c r="B5" s="8"/>
      <c r="F5" s="9"/>
      <c r="G5" s="7"/>
      <c r="H5" s="7"/>
      <c r="I5" s="7"/>
    </row>
    <row r="6" spans="2:9">
      <c r="B6" s="8"/>
      <c r="F6" s="9"/>
      <c r="G6" s="7"/>
      <c r="H6" s="7"/>
      <c r="I6" s="7"/>
    </row>
    <row r="7" spans="2:9">
      <c r="B7" s="8" t="s">
        <v>7</v>
      </c>
      <c r="C7" s="38" t="s">
        <v>8</v>
      </c>
      <c r="D7" s="38"/>
      <c r="E7" s="38"/>
      <c r="F7" s="9" t="s">
        <v>9</v>
      </c>
      <c r="G7" s="7"/>
      <c r="H7" s="7"/>
      <c r="I7" s="7"/>
    </row>
    <row r="8" spans="2:9">
      <c r="B8" s="8"/>
      <c r="C8" s="38"/>
      <c r="D8" s="38"/>
      <c r="E8" s="38"/>
      <c r="F8" s="9"/>
      <c r="G8" s="7"/>
      <c r="H8" s="7"/>
      <c r="I8" s="7"/>
    </row>
    <row r="9" spans="2:9">
      <c r="B9" s="8" t="s">
        <v>10</v>
      </c>
      <c r="C9" s="38" t="s">
        <v>11</v>
      </c>
      <c r="D9" s="38"/>
      <c r="E9" s="38"/>
      <c r="F9" s="9" t="s">
        <v>9</v>
      </c>
      <c r="G9" s="7"/>
      <c r="H9" s="7"/>
      <c r="I9" s="7"/>
    </row>
    <row r="10" spans="2:9">
      <c r="B10" s="8"/>
      <c r="C10" s="38"/>
      <c r="D10" s="38"/>
      <c r="E10" s="38"/>
      <c r="F10" s="9"/>
      <c r="G10" s="7"/>
      <c r="H10" s="7"/>
      <c r="I10" s="7"/>
    </row>
    <row r="11" spans="2:9">
      <c r="B11" s="8" t="s">
        <v>12</v>
      </c>
      <c r="C11" s="38" t="s">
        <v>13</v>
      </c>
      <c r="D11" s="38"/>
      <c r="E11" s="38"/>
      <c r="F11" s="9" t="s">
        <v>9</v>
      </c>
      <c r="G11" s="7"/>
      <c r="H11" s="7"/>
      <c r="I11" s="7"/>
    </row>
    <row r="12" spans="2:9">
      <c r="B12" s="8"/>
      <c r="C12" s="38"/>
      <c r="D12" s="38"/>
      <c r="E12" s="38"/>
      <c r="F12" s="9"/>
      <c r="G12" s="7"/>
      <c r="H12" s="7"/>
      <c r="I12" s="7"/>
    </row>
    <row r="13" spans="2:9">
      <c r="B13" s="8" t="s">
        <v>14</v>
      </c>
      <c r="C13" s="38" t="s">
        <v>15</v>
      </c>
      <c r="D13" s="38"/>
      <c r="E13" s="38"/>
      <c r="F13" s="9" t="s">
        <v>9</v>
      </c>
      <c r="G13" s="7"/>
      <c r="H13" s="7"/>
      <c r="I13" s="7"/>
    </row>
    <row r="14" spans="2:9">
      <c r="B14" s="8"/>
      <c r="C14" s="38"/>
      <c r="D14" s="38"/>
      <c r="E14" s="38"/>
      <c r="F14" s="9"/>
      <c r="G14" s="7"/>
      <c r="H14" s="7"/>
      <c r="I14" s="7"/>
    </row>
    <row r="15" spans="2:9">
      <c r="B15" s="8" t="s">
        <v>16</v>
      </c>
      <c r="C15" s="38" t="s">
        <v>17</v>
      </c>
      <c r="D15" s="38"/>
      <c r="E15" s="38"/>
      <c r="F15" s="9" t="s">
        <v>9</v>
      </c>
      <c r="G15" s="7"/>
      <c r="H15" s="7"/>
      <c r="I15" s="7"/>
    </row>
    <row r="16" spans="2:9">
      <c r="B16" s="8"/>
      <c r="C16" s="38"/>
      <c r="D16" s="38"/>
      <c r="E16" s="38"/>
      <c r="F16" s="9"/>
      <c r="G16" s="7"/>
      <c r="H16" s="7"/>
      <c r="I16" s="7"/>
    </row>
    <row r="17" spans="2:13">
      <c r="B17" s="8" t="s">
        <v>18</v>
      </c>
      <c r="C17" s="38" t="s">
        <v>19</v>
      </c>
      <c r="D17" s="38"/>
      <c r="E17" s="38"/>
      <c r="F17" s="9" t="str">
        <f>F15</f>
        <v>MRf.</v>
      </c>
      <c r="G17" s="7"/>
      <c r="H17" s="7"/>
      <c r="I17" s="7"/>
    </row>
    <row r="18" spans="2:13">
      <c r="B18" s="8"/>
      <c r="C18" s="38"/>
      <c r="D18" s="38"/>
      <c r="E18" s="38"/>
      <c r="F18" s="9"/>
      <c r="G18" s="7"/>
      <c r="H18" s="7"/>
      <c r="I18" s="7"/>
    </row>
    <row r="19" spans="2:13">
      <c r="B19" s="8" t="s">
        <v>20</v>
      </c>
      <c r="C19" s="38" t="s">
        <v>21</v>
      </c>
      <c r="D19" s="38"/>
      <c r="E19" s="38"/>
      <c r="F19" s="9" t="s">
        <v>9</v>
      </c>
      <c r="G19" s="7"/>
      <c r="H19" s="7"/>
      <c r="I19" s="7"/>
    </row>
    <row r="20" spans="2:13">
      <c r="B20" s="8"/>
      <c r="C20" s="38"/>
      <c r="D20" s="38"/>
      <c r="E20" s="38"/>
      <c r="F20" s="9"/>
      <c r="G20" s="7"/>
      <c r="H20" s="7"/>
      <c r="I20" s="7"/>
    </row>
    <row r="21" spans="2:13">
      <c r="B21" s="8" t="s">
        <v>22</v>
      </c>
      <c r="C21" s="38" t="s">
        <v>23</v>
      </c>
      <c r="D21" s="38"/>
      <c r="E21" s="38"/>
      <c r="F21" s="9" t="s">
        <v>9</v>
      </c>
      <c r="G21" s="7"/>
      <c r="H21" s="7"/>
      <c r="I21" s="7"/>
    </row>
    <row r="22" spans="2:13">
      <c r="B22" s="8"/>
      <c r="C22" s="38"/>
      <c r="D22" s="38"/>
      <c r="E22" s="38"/>
      <c r="F22" s="9"/>
      <c r="G22" s="7"/>
      <c r="H22" s="7"/>
      <c r="I22" s="7"/>
    </row>
    <row r="23" spans="2:13">
      <c r="B23" s="8" t="s">
        <v>52</v>
      </c>
      <c r="C23" s="38" t="s">
        <v>25</v>
      </c>
      <c r="D23" s="38"/>
      <c r="E23" s="38"/>
      <c r="F23" s="9" t="str">
        <f>F19</f>
        <v>MRf.</v>
      </c>
      <c r="G23" s="7"/>
      <c r="H23" s="7"/>
      <c r="I23" s="7"/>
    </row>
    <row r="24" spans="2:13">
      <c r="B24" s="8"/>
      <c r="C24" s="38"/>
      <c r="D24" s="38"/>
      <c r="E24" s="38"/>
      <c r="F24" s="9"/>
      <c r="G24" s="7"/>
      <c r="H24" s="7"/>
      <c r="I24" s="7"/>
    </row>
    <row r="25" spans="2:13">
      <c r="B25" s="8" t="s">
        <v>24</v>
      </c>
      <c r="C25" s="38" t="s">
        <v>64</v>
      </c>
      <c r="D25" s="38"/>
      <c r="E25" s="38"/>
      <c r="F25" s="9" t="str">
        <f>F21</f>
        <v>MRf.</v>
      </c>
      <c r="G25" s="7"/>
      <c r="H25" s="7"/>
      <c r="I25" s="7"/>
    </row>
    <row r="26" spans="2:13">
      <c r="B26" s="8"/>
      <c r="C26" s="38"/>
      <c r="D26" s="38"/>
      <c r="E26" s="38"/>
      <c r="F26" s="9"/>
      <c r="G26" s="7"/>
      <c r="H26" s="7"/>
      <c r="I26" s="7"/>
    </row>
    <row r="27" spans="2:13">
      <c r="B27" s="8" t="s">
        <v>26</v>
      </c>
      <c r="C27" s="38" t="s">
        <v>27</v>
      </c>
      <c r="D27" s="38"/>
      <c r="E27" s="38"/>
      <c r="F27" s="9" t="str">
        <f>F23</f>
        <v>MRf.</v>
      </c>
      <c r="G27" s="7"/>
      <c r="H27" s="7"/>
      <c r="I27" s="7"/>
    </row>
    <row r="28" spans="2:13">
      <c r="B28" s="8"/>
      <c r="C28" s="38"/>
      <c r="D28" s="38"/>
      <c r="E28" s="38"/>
      <c r="F28" s="9"/>
      <c r="G28" s="7"/>
      <c r="H28" s="7"/>
      <c r="I28" s="7"/>
    </row>
    <row r="29" spans="2:13">
      <c r="B29" s="8" t="s">
        <v>28</v>
      </c>
      <c r="C29" s="38" t="s">
        <v>65</v>
      </c>
      <c r="D29" s="38"/>
      <c r="E29" s="38"/>
      <c r="F29" s="9" t="str">
        <f>F25</f>
        <v>MRf.</v>
      </c>
      <c r="G29" s="7"/>
      <c r="H29" s="7"/>
      <c r="I29" s="7"/>
    </row>
    <row r="30" spans="2:13">
      <c r="B30" s="8"/>
      <c r="C30" s="38"/>
      <c r="D30" s="38"/>
      <c r="E30" s="38"/>
      <c r="F30" s="9"/>
      <c r="G30" s="7"/>
      <c r="H30" s="7"/>
      <c r="I30" s="7"/>
    </row>
    <row r="31" spans="2:13" s="34" customFormat="1">
      <c r="B31" s="8" t="s">
        <v>46</v>
      </c>
      <c r="C31" s="38" t="s">
        <v>66</v>
      </c>
      <c r="D31" s="38"/>
      <c r="E31" s="38"/>
      <c r="F31" s="9" t="str">
        <f>F27</f>
        <v>MRf.</v>
      </c>
      <c r="G31" s="7"/>
      <c r="H31" s="7"/>
      <c r="I31" s="7"/>
      <c r="M31" s="35"/>
    </row>
    <row r="32" spans="2:13">
      <c r="B32" s="8"/>
      <c r="C32" s="38"/>
      <c r="D32" s="38"/>
      <c r="E32" s="38"/>
      <c r="F32" s="9"/>
      <c r="G32" s="7"/>
      <c r="H32" s="7"/>
      <c r="I32" s="7"/>
    </row>
    <row r="33" spans="2:13" s="34" customFormat="1">
      <c r="B33" s="8" t="s">
        <v>47</v>
      </c>
      <c r="C33" s="38" t="s">
        <v>29</v>
      </c>
      <c r="D33" s="38"/>
      <c r="E33" s="38"/>
      <c r="F33" s="9" t="str">
        <f>F27</f>
        <v>MRf.</v>
      </c>
      <c r="G33" s="7"/>
      <c r="H33" s="7"/>
      <c r="I33" s="7"/>
      <c r="M33" s="35"/>
    </row>
    <row r="34" spans="2:13">
      <c r="B34" s="8"/>
      <c r="C34" s="38"/>
      <c r="D34" s="38"/>
      <c r="E34" s="38"/>
      <c r="F34" s="9"/>
      <c r="G34" s="7"/>
      <c r="H34" s="7"/>
      <c r="I34" s="7"/>
    </row>
    <row r="35" spans="2:13">
      <c r="B35" s="8" t="s">
        <v>48</v>
      </c>
      <c r="C35" s="38" t="s">
        <v>30</v>
      </c>
      <c r="D35" s="38"/>
      <c r="E35" s="38"/>
      <c r="F35" s="9" t="str">
        <f>F33</f>
        <v>MRf.</v>
      </c>
      <c r="G35" s="7"/>
      <c r="H35" s="7"/>
      <c r="I35" s="7"/>
    </row>
    <row r="36" spans="2:13">
      <c r="B36" s="8"/>
      <c r="C36" s="38"/>
      <c r="D36" s="38"/>
      <c r="E36" s="38"/>
      <c r="F36" s="9"/>
      <c r="G36" s="7"/>
      <c r="H36" s="7"/>
      <c r="I36" s="7"/>
    </row>
    <row r="37" spans="2:13">
      <c r="B37" s="8" t="s">
        <v>54</v>
      </c>
      <c r="C37" s="38" t="s">
        <v>49</v>
      </c>
      <c r="D37" s="38"/>
      <c r="E37" s="38"/>
      <c r="F37" s="9" t="str">
        <f>F35</f>
        <v>MRf.</v>
      </c>
      <c r="G37" s="7"/>
      <c r="H37" s="7"/>
      <c r="I37" s="7"/>
    </row>
    <row r="38" spans="2:13">
      <c r="B38" s="8"/>
      <c r="C38" s="38"/>
      <c r="D38" s="38"/>
      <c r="E38" s="38"/>
      <c r="F38" s="9"/>
      <c r="G38" s="7"/>
      <c r="H38" s="7"/>
      <c r="I38" s="7"/>
    </row>
    <row r="39" spans="2:13">
      <c r="B39" s="8" t="s">
        <v>56</v>
      </c>
      <c r="C39" s="38" t="s">
        <v>50</v>
      </c>
      <c r="D39" s="38"/>
      <c r="E39" s="38"/>
      <c r="F39" s="9" t="str">
        <f>F37</f>
        <v>MRf.</v>
      </c>
      <c r="G39" s="7"/>
      <c r="H39" s="7"/>
      <c r="I39" s="7"/>
    </row>
    <row r="40" spans="2:13">
      <c r="B40" s="8"/>
      <c r="F40" s="9"/>
      <c r="G40" s="7"/>
      <c r="H40" s="7"/>
      <c r="I40" s="7"/>
    </row>
    <row r="41" spans="2:13">
      <c r="B41" s="8"/>
      <c r="F41" s="9"/>
      <c r="G41" s="7"/>
      <c r="H41" s="7"/>
      <c r="I41" s="7"/>
    </row>
    <row r="42" spans="2:13">
      <c r="B42" s="8"/>
      <c r="F42" s="9"/>
      <c r="G42" s="7"/>
      <c r="H42" s="7"/>
      <c r="I42" s="7"/>
    </row>
    <row r="43" spans="2:13">
      <c r="B43" s="8"/>
      <c r="F43" s="9"/>
      <c r="G43" s="7"/>
      <c r="H43" s="7"/>
      <c r="I43" s="7"/>
    </row>
    <row r="44" spans="2:13">
      <c r="B44" s="8"/>
      <c r="F44" s="9"/>
      <c r="G44" s="7"/>
      <c r="H44" s="7"/>
      <c r="I44" s="7"/>
    </row>
    <row r="45" spans="2:13">
      <c r="B45" s="8"/>
      <c r="F45" s="9"/>
      <c r="G45" s="7"/>
      <c r="H45" s="7"/>
      <c r="I45" s="7"/>
    </row>
    <row r="46" spans="2:13">
      <c r="B46" s="8"/>
      <c r="F46" s="9"/>
      <c r="G46" s="7"/>
      <c r="H46" s="7"/>
      <c r="I46" s="7"/>
    </row>
    <row r="47" spans="2:13">
      <c r="B47" s="8"/>
      <c r="F47" s="9"/>
      <c r="G47" s="7"/>
      <c r="H47" s="7"/>
      <c r="I47" s="7"/>
    </row>
    <row r="48" spans="2:13">
      <c r="B48" s="8"/>
      <c r="F48" s="9"/>
      <c r="G48" s="7"/>
      <c r="H48" s="7"/>
      <c r="I48" s="7"/>
    </row>
    <row r="49" spans="2:11">
      <c r="B49" s="8"/>
      <c r="F49" s="9"/>
      <c r="G49" s="7"/>
      <c r="H49" s="7"/>
      <c r="I49" s="7"/>
    </row>
    <row r="50" spans="2:11">
      <c r="B50" s="8"/>
      <c r="F50" s="9"/>
      <c r="G50" s="7"/>
      <c r="H50" s="7"/>
      <c r="I50" s="7"/>
    </row>
    <row r="51" spans="2:11">
      <c r="B51" s="8"/>
      <c r="F51" s="9"/>
      <c r="G51" s="12"/>
      <c r="H51" s="12"/>
      <c r="I51" s="12"/>
    </row>
    <row r="52" spans="2:11">
      <c r="B52" s="8"/>
      <c r="C52" s="13"/>
      <c r="D52" s="13"/>
      <c r="F52" s="9"/>
      <c r="G52" s="7"/>
      <c r="H52" s="7"/>
      <c r="I52" s="7"/>
      <c r="K52" s="10"/>
    </row>
    <row r="53" spans="2:11">
      <c r="B53" s="8"/>
      <c r="C53" s="13" t="s">
        <v>31</v>
      </c>
      <c r="D53" s="13"/>
      <c r="F53" s="14" t="s">
        <v>32</v>
      </c>
      <c r="G53" s="46"/>
      <c r="H53" s="46"/>
      <c r="I53" s="46"/>
      <c r="J53" s="3"/>
      <c r="K53" s="20"/>
    </row>
    <row r="54" spans="2:11" ht="13.5" customHeight="1" thickBot="1">
      <c r="B54" s="8"/>
      <c r="F54" s="9"/>
      <c r="G54" s="15"/>
      <c r="H54" s="15"/>
      <c r="I54" s="15"/>
    </row>
    <row r="55" spans="2:11" ht="13.5" customHeight="1" thickTop="1">
      <c r="B55" s="8"/>
      <c r="F55" s="9"/>
      <c r="G55" s="7"/>
      <c r="H55" s="13" t="s">
        <v>33</v>
      </c>
      <c r="I55" s="48"/>
    </row>
    <row r="56" spans="2:11">
      <c r="B56" s="11"/>
      <c r="F56" s="16"/>
      <c r="G56" s="7"/>
      <c r="H56" s="13" t="s">
        <v>31</v>
      </c>
      <c r="I56" s="49"/>
    </row>
    <row r="57" spans="2:11">
      <c r="B57" s="11"/>
      <c r="F57" s="16"/>
      <c r="G57" s="7"/>
      <c r="H57" s="7"/>
      <c r="I57" s="7"/>
    </row>
    <row r="58" spans="2:11">
      <c r="B58" s="17"/>
      <c r="C58" s="5"/>
      <c r="D58" s="5"/>
      <c r="E58" s="5"/>
      <c r="F58" s="4"/>
      <c r="G58" s="18"/>
      <c r="H58" s="18"/>
      <c r="I58" s="18"/>
    </row>
  </sheetData>
  <mergeCells count="2">
    <mergeCell ref="B1:G1"/>
    <mergeCell ref="B3:H3"/>
  </mergeCells>
  <pageMargins left="0.74803149606299202" right="0.74803149606299202" top="0.74803149606299202" bottom="0.74803149606299202" header="0.31496062992126" footer="0.31496062992126"/>
  <pageSetup paperSize="9" scale="72" orientation="portrait" r:id="rId1"/>
  <headerFooter differentOddEven="1"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T12"/>
  <sheetViews>
    <sheetView workbookViewId="0">
      <selection activeCell="J2" sqref="J2"/>
    </sheetView>
  </sheetViews>
  <sheetFormatPr defaultColWidth="9" defaultRowHeight="12.75"/>
  <sheetData>
    <row r="1" spans="1:20">
      <c r="A1" t="s">
        <v>34</v>
      </c>
      <c r="D1">
        <v>110</v>
      </c>
      <c r="O1" t="s">
        <v>34</v>
      </c>
      <c r="Q1" t="s">
        <v>35</v>
      </c>
      <c r="S1" t="s">
        <v>36</v>
      </c>
    </row>
    <row r="2" spans="1:20">
      <c r="D2">
        <v>103.9</v>
      </c>
      <c r="E2">
        <v>213.9</v>
      </c>
      <c r="F2">
        <v>9</v>
      </c>
      <c r="H2">
        <v>1925.1</v>
      </c>
      <c r="I2">
        <v>-409.38749999999999</v>
      </c>
      <c r="J2">
        <v>1515.7125000000001</v>
      </c>
      <c r="L2" t="s">
        <v>14</v>
      </c>
      <c r="M2">
        <v>4.2</v>
      </c>
      <c r="N2">
        <v>8.25</v>
      </c>
      <c r="O2">
        <v>1</v>
      </c>
      <c r="P2">
        <v>34.65</v>
      </c>
      <c r="Q2">
        <v>0</v>
      </c>
      <c r="R2">
        <v>0</v>
      </c>
      <c r="S2">
        <v>0</v>
      </c>
      <c r="T2">
        <v>0</v>
      </c>
    </row>
    <row r="3" spans="1:20">
      <c r="L3" t="s">
        <v>37</v>
      </c>
      <c r="M3">
        <v>2.5</v>
      </c>
      <c r="N3">
        <v>6.25</v>
      </c>
      <c r="O3">
        <v>3</v>
      </c>
      <c r="P3">
        <v>46.875</v>
      </c>
      <c r="Q3">
        <v>3</v>
      </c>
      <c r="R3">
        <v>46.875</v>
      </c>
      <c r="S3">
        <v>3</v>
      </c>
      <c r="T3">
        <v>46.875</v>
      </c>
    </row>
    <row r="4" spans="1:20">
      <c r="A4" t="s">
        <v>38</v>
      </c>
      <c r="D4">
        <v>120.25</v>
      </c>
      <c r="L4" t="s">
        <v>39</v>
      </c>
      <c r="M4">
        <v>2</v>
      </c>
      <c r="N4">
        <v>6.25</v>
      </c>
      <c r="O4">
        <v>1</v>
      </c>
      <c r="P4">
        <v>12.5</v>
      </c>
      <c r="Q4">
        <v>1</v>
      </c>
      <c r="R4">
        <v>12.5</v>
      </c>
      <c r="S4">
        <v>1</v>
      </c>
      <c r="T4">
        <v>12.5</v>
      </c>
    </row>
    <row r="5" spans="1:20">
      <c r="D5">
        <v>94</v>
      </c>
      <c r="E5">
        <v>214.25</v>
      </c>
      <c r="F5">
        <v>9</v>
      </c>
      <c r="H5">
        <v>1928.25</v>
      </c>
      <c r="I5">
        <v>-323.27499999999998</v>
      </c>
      <c r="J5">
        <v>1604.9749999999999</v>
      </c>
      <c r="L5" t="s">
        <v>40</v>
      </c>
      <c r="M5">
        <v>11.25</v>
      </c>
      <c r="N5">
        <v>8.25</v>
      </c>
      <c r="O5">
        <v>2</v>
      </c>
      <c r="P5">
        <v>185.625</v>
      </c>
      <c r="Q5">
        <v>1</v>
      </c>
      <c r="R5">
        <v>92.8125</v>
      </c>
      <c r="S5">
        <v>1</v>
      </c>
      <c r="T5">
        <v>92.8125</v>
      </c>
    </row>
    <row r="6" spans="1:20">
      <c r="L6" t="s">
        <v>41</v>
      </c>
      <c r="M6">
        <v>3.7</v>
      </c>
      <c r="N6">
        <v>8.25</v>
      </c>
      <c r="O6">
        <v>2</v>
      </c>
      <c r="P6">
        <v>61.05</v>
      </c>
      <c r="Q6">
        <v>1</v>
      </c>
      <c r="R6">
        <v>30.524999999999999</v>
      </c>
      <c r="S6">
        <v>0</v>
      </c>
      <c r="T6">
        <v>0</v>
      </c>
    </row>
    <row r="7" spans="1:20">
      <c r="A7" t="s">
        <v>36</v>
      </c>
      <c r="E7">
        <v>213</v>
      </c>
      <c r="F7">
        <v>9</v>
      </c>
      <c r="H7">
        <v>1917</v>
      </c>
      <c r="I7">
        <v>-308.375</v>
      </c>
      <c r="J7">
        <v>1608.625</v>
      </c>
      <c r="L7" t="s">
        <v>42</v>
      </c>
      <c r="M7">
        <v>2.5</v>
      </c>
      <c r="N7">
        <v>2.5</v>
      </c>
      <c r="O7">
        <v>1</v>
      </c>
      <c r="P7">
        <v>6.25</v>
      </c>
      <c r="Q7">
        <v>1</v>
      </c>
      <c r="R7">
        <v>6.25</v>
      </c>
      <c r="S7">
        <v>1</v>
      </c>
      <c r="T7">
        <v>6.25</v>
      </c>
    </row>
    <row r="8" spans="1:20">
      <c r="L8" t="s">
        <v>43</v>
      </c>
      <c r="M8">
        <v>4.5</v>
      </c>
      <c r="N8">
        <v>6.25</v>
      </c>
      <c r="O8">
        <v>2</v>
      </c>
      <c r="P8">
        <v>56.25</v>
      </c>
      <c r="Q8">
        <v>3</v>
      </c>
      <c r="R8">
        <v>84.375</v>
      </c>
      <c r="S8">
        <v>2</v>
      </c>
      <c r="T8">
        <v>56.25</v>
      </c>
    </row>
    <row r="9" spans="1:20">
      <c r="L9" t="s">
        <v>44</v>
      </c>
      <c r="M9">
        <v>2.25</v>
      </c>
      <c r="N9">
        <v>2.75</v>
      </c>
      <c r="O9">
        <v>1</v>
      </c>
      <c r="P9">
        <v>6.1875</v>
      </c>
      <c r="Q9">
        <v>1</v>
      </c>
      <c r="R9">
        <v>6.1875</v>
      </c>
      <c r="S9">
        <v>1</v>
      </c>
      <c r="T9">
        <v>6.1875</v>
      </c>
    </row>
    <row r="10" spans="1:20">
      <c r="L10" t="s">
        <v>45</v>
      </c>
      <c r="M10">
        <v>7</v>
      </c>
      <c r="N10">
        <v>6.25</v>
      </c>
      <c r="O10">
        <v>0</v>
      </c>
      <c r="P10">
        <v>0</v>
      </c>
      <c r="Q10">
        <v>1</v>
      </c>
      <c r="R10">
        <v>43.75</v>
      </c>
      <c r="S10">
        <v>2</v>
      </c>
      <c r="T10">
        <v>87.5</v>
      </c>
    </row>
    <row r="12" spans="1:20">
      <c r="P12">
        <v>409.38749999999999</v>
      </c>
      <c r="R12">
        <v>323.27499999999998</v>
      </c>
      <c r="T12">
        <v>308.375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Cover</vt:lpstr>
      <vt:lpstr>GRAND SUMMARY</vt:lpstr>
      <vt:lpstr>SUMMARY- TVET CENTER</vt:lpstr>
      <vt:lpstr>SUMMARY - ACCOMMODATION</vt:lpstr>
      <vt:lpstr>Sheet1</vt:lpstr>
      <vt:lpstr>Cover!Print_Area</vt:lpstr>
      <vt:lpstr>'GRAND SUMMARY'!Print_Area</vt:lpstr>
      <vt:lpstr>'SUMMARY - ACCOMMODATION'!Print_Area</vt:lpstr>
      <vt:lpstr>'SUMMARY- TVET CENTER'!Print_Area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CHANDANA</dc:creator>
  <cp:lastModifiedBy>Ali Nifsan</cp:lastModifiedBy>
  <dcterms:created xsi:type="dcterms:W3CDTF">2004-10-16T14:57:00Z</dcterms:created>
  <dcterms:modified xsi:type="dcterms:W3CDTF">2025-09-25T08:24:18Z</dcterms:modified>
</cp:coreProperties>
</file>